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po\Documents\7090   JR    Turistične prireditve\2015 JR TP\2015_08_05 Drugi javni razpis\"/>
    </mc:Choice>
  </mc:AlternateContent>
  <bookViews>
    <workbookView xWindow="0" yWindow="0" windowWidth="2520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Navodila!$C$54:$C$62</definedName>
    <definedName name="_xlnm.Print_Area" localSheetId="1">'Finančni načrt'!$A$1:$F$88</definedName>
    <definedName name="_xlnm.Print_Area" localSheetId="2">'Finančno poročilo'!$A$1:$G$142</definedName>
    <definedName name="_xlnm.Print_Area" localSheetId="0">Navodila!$A$1:$C$65</definedName>
    <definedName name="zfafjbak" localSheetId="0">Navodila!$C$54:$C$62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8" i="1" l="1"/>
  <c r="C77" i="1"/>
  <c r="C76" i="1"/>
  <c r="D61" i="1"/>
  <c r="C62" i="1"/>
  <c r="C128" i="2" l="1"/>
  <c r="D128" i="2"/>
  <c r="E114" i="2"/>
  <c r="E128" i="2"/>
  <c r="C127" i="2" l="1"/>
  <c r="E127" i="2" s="1"/>
  <c r="D127" i="2"/>
  <c r="D126" i="2"/>
  <c r="C126" i="2"/>
  <c r="E126" i="2" s="1"/>
  <c r="B127" i="2"/>
  <c r="B126" i="2"/>
  <c r="B75" i="1" l="1"/>
  <c r="C75" i="1" s="1"/>
  <c r="B74" i="1"/>
  <c r="C71" i="1" l="1"/>
  <c r="C70" i="1"/>
  <c r="C67" i="1" l="1"/>
  <c r="C125" i="2"/>
  <c r="C124" i="2"/>
  <c r="B121" i="2"/>
  <c r="C121" i="2" s="1"/>
  <c r="B122" i="2"/>
  <c r="C122" i="2" s="1"/>
  <c r="B123" i="2"/>
  <c r="C123" i="2" s="1"/>
  <c r="B124" i="2"/>
  <c r="B125" i="2"/>
  <c r="B120" i="2"/>
  <c r="C120" i="2" s="1"/>
  <c r="B119" i="2"/>
  <c r="C119" i="2" s="1"/>
  <c r="D119" i="2" l="1"/>
  <c r="E119" i="2" s="1"/>
  <c r="B68" i="1" l="1"/>
  <c r="C68" i="1" s="1"/>
  <c r="B69" i="1"/>
  <c r="C69" i="1" s="1"/>
  <c r="B70" i="1"/>
  <c r="D122" i="2" s="1"/>
  <c r="E122" i="2" s="1"/>
  <c r="B71" i="1"/>
  <c r="D123" i="2" s="1"/>
  <c r="E123" i="2" s="1"/>
  <c r="B72" i="1"/>
  <c r="C72" i="1" s="1"/>
  <c r="B73" i="1"/>
  <c r="C73" i="1" s="1"/>
  <c r="C74" i="1"/>
  <c r="B67" i="1"/>
  <c r="D125" i="2" l="1"/>
  <c r="E125" i="2" s="1"/>
  <c r="D120" i="2"/>
  <c r="E120" i="2" s="1"/>
  <c r="D121" i="2"/>
  <c r="E121" i="2" s="1"/>
  <c r="D124" i="2"/>
  <c r="E124" i="2" s="1"/>
  <c r="C4" i="2"/>
  <c r="C3" i="2"/>
  <c r="D75" i="1"/>
  <c r="D48" i="1"/>
  <c r="E25" i="1" s="1"/>
  <c r="D74" i="1" l="1"/>
  <c r="D70" i="1"/>
  <c r="D71" i="1"/>
  <c r="D67" i="1"/>
  <c r="D72" i="1"/>
  <c r="D68" i="1"/>
  <c r="D69" i="1"/>
  <c r="D73" i="1"/>
  <c r="D53" i="1"/>
  <c r="D54" i="1"/>
  <c r="F20" i="2"/>
  <c r="F76" i="2"/>
  <c r="F80" i="2"/>
  <c r="F84" i="2"/>
  <c r="F88" i="2"/>
  <c r="F92" i="2"/>
  <c r="F78" i="2"/>
  <c r="F82" i="2"/>
  <c r="F86" i="2"/>
  <c r="F90" i="2"/>
  <c r="F77" i="2"/>
  <c r="F81" i="2"/>
  <c r="F85" i="2"/>
  <c r="F89" i="2"/>
  <c r="F93" i="2"/>
  <c r="F79" i="2"/>
  <c r="F83" i="2"/>
  <c r="F87" i="2"/>
  <c r="F91" i="2"/>
  <c r="F99" i="2"/>
  <c r="F95" i="2"/>
  <c r="F73" i="2"/>
  <c r="F69" i="2"/>
  <c r="F98" i="2"/>
  <c r="F94" i="2"/>
  <c r="F68" i="2"/>
  <c r="F97" i="2"/>
  <c r="F75" i="2"/>
  <c r="F71" i="2"/>
  <c r="F96" i="2"/>
  <c r="F74" i="2"/>
  <c r="F70" i="2"/>
  <c r="F72" i="2"/>
  <c r="F57" i="2"/>
  <c r="F46" i="2"/>
  <c r="F26" i="2"/>
  <c r="F109" i="2"/>
  <c r="F101" i="2"/>
  <c r="F61" i="2"/>
  <c r="F8" i="2"/>
  <c r="F54" i="2"/>
  <c r="F42" i="2"/>
  <c r="F113" i="2"/>
  <c r="F108" i="2"/>
  <c r="F60" i="2"/>
  <c r="F12" i="2"/>
  <c r="F53" i="2"/>
  <c r="F34" i="2"/>
  <c r="F112" i="2"/>
  <c r="F105" i="2"/>
  <c r="F65" i="2"/>
  <c r="F16" i="2"/>
  <c r="F49" i="2"/>
  <c r="F30" i="2"/>
  <c r="F111" i="2"/>
  <c r="F104" i="2"/>
  <c r="F64" i="2"/>
  <c r="F100" i="2"/>
  <c r="F58" i="2"/>
  <c r="F50" i="2"/>
  <c r="F38" i="2"/>
  <c r="F22" i="2"/>
  <c r="F110" i="2"/>
  <c r="F106" i="2"/>
  <c r="F102" i="2"/>
  <c r="F66" i="2"/>
  <c r="F62" i="2"/>
  <c r="F107" i="2"/>
  <c r="F103" i="2"/>
  <c r="F67" i="2"/>
  <c r="F63" i="2"/>
  <c r="F59" i="2"/>
  <c r="F55" i="2"/>
  <c r="F51" i="2"/>
  <c r="F47" i="2"/>
  <c r="F43" i="2"/>
  <c r="F39" i="2"/>
  <c r="F35" i="2"/>
  <c r="F31" i="2"/>
  <c r="F27" i="2"/>
  <c r="F23" i="2"/>
  <c r="F45" i="2"/>
  <c r="F41" i="2"/>
  <c r="F37" i="2"/>
  <c r="F33" i="2"/>
  <c r="F29" i="2"/>
  <c r="F25" i="2"/>
  <c r="F21" i="2"/>
  <c r="F56" i="2"/>
  <c r="F52" i="2"/>
  <c r="F48" i="2"/>
  <c r="F44" i="2"/>
  <c r="F40" i="2"/>
  <c r="F36" i="2"/>
  <c r="F32" i="2"/>
  <c r="F28" i="2"/>
  <c r="F24" i="2"/>
  <c r="F9" i="2"/>
  <c r="F17" i="2"/>
  <c r="F10" i="2"/>
  <c r="F14" i="2"/>
  <c r="F18" i="2"/>
  <c r="F13" i="2"/>
  <c r="F11" i="2"/>
  <c r="F15" i="2"/>
  <c r="F19" i="2"/>
  <c r="D57" i="1"/>
  <c r="D56" i="1"/>
  <c r="D60" i="1"/>
  <c r="D59" i="1"/>
  <c r="D55" i="1"/>
  <c r="D58" i="1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78" i="1" l="1"/>
  <c r="F114" i="2"/>
  <c r="E48" i="1"/>
  <c r="D62" i="1"/>
</calcChain>
</file>

<file path=xl/sharedStrings.xml><?xml version="1.0" encoding="utf-8"?>
<sst xmlns="http://schemas.openxmlformats.org/spreadsheetml/2006/main" count="147" uniqueCount="97">
  <si>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</si>
  <si>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</si>
  <si>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</si>
  <si>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</si>
  <si>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</si>
  <si>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</si>
  <si>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</si>
  <si>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</si>
  <si>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</si>
  <si>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</si>
  <si>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</si>
  <si>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</si>
  <si>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</si>
  <si>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</si>
  <si>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</si>
  <si>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</si>
  <si>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</si>
  <si>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</si>
  <si>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</si>
  <si>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</si>
  <si>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</si>
  <si>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</si>
  <si>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 xml:space="preserve">Lastna sredstva 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</si>
  <si>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</si>
  <si>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</si>
  <si>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</si>
  <si>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</si>
  <si>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</si>
  <si>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</si>
  <si>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</si>
  <si>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</si>
  <si>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</si>
  <si>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</si>
  <si>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</si>
  <si>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</si>
  <si>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</si>
  <si>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</si>
  <si>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</si>
  <si>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</si>
  <si>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</si>
  <si>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</si>
  <si>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</si>
  <si>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</si>
  <si>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</si>
  <si>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</si>
  <si>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</si>
  <si>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</si>
  <si>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</si>
  <si>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</si>
  <si>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</si>
  <si>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</si>
  <si>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</si>
  <si>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</si>
  <si>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</si>
  <si>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</si>
  <si>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</si>
  <si>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</si>
  <si>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</si>
  <si>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</si>
  <si>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</si>
  <si>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</si>
  <si>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</si>
  <si>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</si>
  <si>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</si>
  <si>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</si>
  <si>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</si>
  <si>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</si>
  <si>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</si>
  <si>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Naziv dobavitelja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</si>
  <si>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</si>
  <si>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</si>
  <si>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</si>
  <si>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</si>
  <si>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</si>
  <si>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</si>
  <si>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</si>
  <si>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</si>
  <si>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</si>
  <si>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</si>
  <si>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</si>
  <si>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</si>
  <si>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</si>
  <si>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</si>
  <si>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</si>
  <si>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</si>
  <si>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</si>
  <si>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</si>
  <si>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</si>
  <si>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</si>
  <si>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</si>
  <si>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</si>
  <si>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</si>
  <si>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</si>
  <si>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</si>
  <si>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</si>
  <si>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</si>
  <si>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 xml:space="preserve">Prostovoljno delo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</si>
</sst>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4" xfId="0" applyFont="1" applyFill="1" applyBorder="1" applyAlignment="1" applyProtection="1">
      <alignment horizontal="center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horizontal="right" vertical="top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1362075</xdr:colOff>
      <xdr:row>0</xdr:row>
      <xdr:rowOff>0</xdr:rowOff>
    </xdr:from>
    <xdr:to>
      <xdr:col>6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70"/>
  <sheetViews>
    <sheetView view="pageBreakPreview" topLeftCell="A34" zoomScale="60" zoomScaleNormal="100" workbookViewId="0">
      <selection activeCell="B88" sqref="B88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3" spans="1:4" x14ac:dyDescent="0.3">
      <c r="B3" s="3"/>
      <c r="C3" s="3"/>
      <c r="D3" s="3"/>
    </row>
    <row r="4" spans="1:4" x14ac:dyDescent="0.3">
      <c r="B4" s="3"/>
      <c r="C4" s="3"/>
      <c r="D4" s="3"/>
    </row>
    <row r="5" spans="1:4" x14ac:dyDescent="0.3">
      <c r="A5" s="1" t="s">
        <v>10</v>
      </c>
      <c r="B5" s="3"/>
    </row>
    <row r="8" spans="1:4" x14ac:dyDescent="0.3">
      <c r="A8" s="1" t="s">
        <v>11</v>
      </c>
    </row>
    <row r="9" spans="1:4" x14ac:dyDescent="0.3">
      <c r="B9" s="2" t="s">
        <v>19</v>
      </c>
    </row>
    <row r="10" spans="1:4" x14ac:dyDescent="0.3">
      <c r="A10" s="4">
        <v>1</v>
      </c>
      <c r="B10" s="2" t="s">
        <v>44</v>
      </c>
      <c r="D10" s="5"/>
    </row>
    <row r="11" spans="1:4" x14ac:dyDescent="0.3">
      <c r="A11" s="4">
        <v>2</v>
      </c>
      <c r="B11" s="2" t="s">
        <v>89</v>
      </c>
      <c r="D11" s="5"/>
    </row>
    <row r="12" spans="1:4" x14ac:dyDescent="0.3">
      <c r="A12" s="4">
        <v>3</v>
      </c>
      <c r="B12" s="2" t="s">
        <v>70</v>
      </c>
      <c r="D12" s="5"/>
    </row>
    <row r="13" spans="1:4" x14ac:dyDescent="0.3">
      <c r="A13" s="4">
        <v>4</v>
      </c>
      <c r="B13" s="2" t="s">
        <v>12</v>
      </c>
      <c r="D13" s="5"/>
    </row>
    <row r="14" spans="1:4" x14ac:dyDescent="0.3">
      <c r="A14" s="4"/>
      <c r="B14" s="2" t="s">
        <v>13</v>
      </c>
      <c r="D14" s="5"/>
    </row>
    <row r="15" spans="1:4" x14ac:dyDescent="0.3">
      <c r="A15" s="4">
        <v>5</v>
      </c>
      <c r="B15" s="2" t="s">
        <v>14</v>
      </c>
      <c r="D15" s="5"/>
    </row>
    <row r="16" spans="1:4" x14ac:dyDescent="0.3">
      <c r="A16" s="4">
        <v>6</v>
      </c>
      <c r="B16" s="2" t="s">
        <v>15</v>
      </c>
      <c r="D16" s="5"/>
    </row>
    <row r="17" spans="1:4" x14ac:dyDescent="0.3">
      <c r="A17" s="4"/>
      <c r="B17" s="2" t="s">
        <v>16</v>
      </c>
      <c r="D17" s="5"/>
    </row>
    <row r="18" spans="1:4" x14ac:dyDescent="0.3">
      <c r="A18" s="4"/>
      <c r="B18" s="2" t="s">
        <v>17</v>
      </c>
      <c r="D18" s="5"/>
    </row>
    <row r="19" spans="1:4" x14ac:dyDescent="0.3">
      <c r="A19" s="4">
        <v>7</v>
      </c>
      <c r="B19" s="2" t="s">
        <v>32</v>
      </c>
      <c r="D19" s="5"/>
    </row>
    <row r="20" spans="1:4" x14ac:dyDescent="0.3">
      <c r="A20" s="4">
        <v>8</v>
      </c>
      <c r="B20" s="2" t="s">
        <v>30</v>
      </c>
      <c r="D20" s="5"/>
    </row>
    <row r="21" spans="1:4" x14ac:dyDescent="0.3">
      <c r="A21" s="4">
        <v>9</v>
      </c>
      <c r="B21" s="2" t="s">
        <v>31</v>
      </c>
      <c r="D21" s="5"/>
    </row>
    <row r="22" spans="1:4" x14ac:dyDescent="0.3">
      <c r="A22" s="4">
        <v>10</v>
      </c>
      <c r="B22" s="2" t="s">
        <v>90</v>
      </c>
      <c r="D22" s="5"/>
    </row>
    <row r="23" spans="1:4" x14ac:dyDescent="0.3">
      <c r="A23" s="4">
        <v>11</v>
      </c>
      <c r="B23" s="2" t="s">
        <v>39</v>
      </c>
      <c r="D23" s="5"/>
    </row>
    <row r="24" spans="1:4" x14ac:dyDescent="0.3">
      <c r="A24" s="4">
        <v>12</v>
      </c>
      <c r="B24" s="2" t="s">
        <v>91</v>
      </c>
      <c r="D24" s="5"/>
    </row>
    <row r="25" spans="1:4" x14ac:dyDescent="0.3">
      <c r="A25" s="4">
        <v>13</v>
      </c>
      <c r="B25" s="2" t="s">
        <v>33</v>
      </c>
      <c r="D25" s="5"/>
    </row>
    <row r="26" spans="1:4" x14ac:dyDescent="0.3">
      <c r="A26" s="4">
        <v>14</v>
      </c>
      <c r="B26" s="2" t="s">
        <v>34</v>
      </c>
      <c r="D26" s="5"/>
    </row>
    <row r="27" spans="1:4" x14ac:dyDescent="0.3">
      <c r="A27" s="4">
        <v>15</v>
      </c>
      <c r="B27" s="2" t="s">
        <v>35</v>
      </c>
      <c r="D27" s="5"/>
    </row>
    <row r="28" spans="1:4" x14ac:dyDescent="0.3">
      <c r="A28" s="4">
        <v>16</v>
      </c>
      <c r="B28" s="2" t="s">
        <v>36</v>
      </c>
      <c r="D28" s="5"/>
    </row>
    <row r="29" spans="1:4" x14ac:dyDescent="0.3">
      <c r="A29" s="4">
        <v>17</v>
      </c>
      <c r="B29" s="2" t="s">
        <v>37</v>
      </c>
      <c r="D29" s="5"/>
    </row>
    <row r="30" spans="1:4" x14ac:dyDescent="0.3">
      <c r="A30" s="4"/>
      <c r="D30" s="5"/>
    </row>
    <row r="31" spans="1:4" x14ac:dyDescent="0.3">
      <c r="A31" s="4"/>
      <c r="D31" s="5"/>
    </row>
    <row r="32" spans="1:4" x14ac:dyDescent="0.3">
      <c r="A32" s="1" t="s">
        <v>0</v>
      </c>
      <c r="D32" s="5"/>
    </row>
    <row r="33" spans="1:4" x14ac:dyDescent="0.3">
      <c r="A33" s="4">
        <v>1</v>
      </c>
      <c r="B33" s="2" t="s">
        <v>69</v>
      </c>
      <c r="D33" s="5"/>
    </row>
    <row r="34" spans="1:4" x14ac:dyDescent="0.3">
      <c r="A34" s="4">
        <v>2</v>
      </c>
      <c r="B34" s="2" t="s">
        <v>92</v>
      </c>
      <c r="D34" s="5"/>
    </row>
    <row r="35" spans="1:4" x14ac:dyDescent="0.3">
      <c r="A35" s="4">
        <v>3</v>
      </c>
      <c r="B35" s="2" t="s">
        <v>70</v>
      </c>
      <c r="D35" s="5"/>
    </row>
    <row r="36" spans="1:4" x14ac:dyDescent="0.3">
      <c r="A36" s="4">
        <v>4</v>
      </c>
      <c r="B36" s="2" t="s">
        <v>72</v>
      </c>
      <c r="D36" s="5"/>
    </row>
    <row r="37" spans="1:4" x14ac:dyDescent="0.3">
      <c r="A37" s="4">
        <v>5</v>
      </c>
      <c r="B37" s="2" t="s">
        <v>74</v>
      </c>
      <c r="D37" s="5"/>
    </row>
    <row r="38" spans="1:4" x14ac:dyDescent="0.3">
      <c r="A38" s="4">
        <v>6</v>
      </c>
      <c r="B38" s="2" t="s">
        <v>73</v>
      </c>
      <c r="D38" s="5"/>
    </row>
    <row r="39" spans="1:4" x14ac:dyDescent="0.3">
      <c r="A39" s="4">
        <v>7</v>
      </c>
      <c r="B39" s="2" t="s">
        <v>75</v>
      </c>
    </row>
    <row r="40" spans="1:4" x14ac:dyDescent="0.3">
      <c r="A40" s="4">
        <v>8</v>
      </c>
      <c r="B40" s="2" t="s">
        <v>76</v>
      </c>
    </row>
    <row r="41" spans="1:4" x14ac:dyDescent="0.3">
      <c r="A41" s="4"/>
      <c r="B41" s="2" t="s">
        <v>16</v>
      </c>
    </row>
    <row r="42" spans="1:4" x14ac:dyDescent="0.3">
      <c r="A42" s="4"/>
      <c r="B42" s="2" t="s">
        <v>17</v>
      </c>
    </row>
    <row r="43" spans="1:4" x14ac:dyDescent="0.3">
      <c r="A43" s="4">
        <v>9</v>
      </c>
      <c r="B43" s="2" t="s">
        <v>77</v>
      </c>
    </row>
    <row r="44" spans="1:4" x14ac:dyDescent="0.3">
      <c r="A44" s="4">
        <v>10</v>
      </c>
      <c r="B44" s="2" t="s">
        <v>71</v>
      </c>
    </row>
    <row r="45" spans="1:4" x14ac:dyDescent="0.3">
      <c r="A45" s="4">
        <v>11</v>
      </c>
      <c r="B45" s="2" t="s">
        <v>33</v>
      </c>
    </row>
    <row r="46" spans="1:4" x14ac:dyDescent="0.3">
      <c r="A46" s="4">
        <v>12</v>
      </c>
      <c r="B46" s="2" t="s">
        <v>34</v>
      </c>
    </row>
    <row r="47" spans="1:4" x14ac:dyDescent="0.3">
      <c r="A47" s="4">
        <v>13</v>
      </c>
      <c r="B47" s="2" t="s">
        <v>79</v>
      </c>
    </row>
    <row r="48" spans="1:4" x14ac:dyDescent="0.3">
      <c r="A48" s="4">
        <v>14</v>
      </c>
      <c r="B48" s="2" t="s">
        <v>80</v>
      </c>
    </row>
    <row r="49" spans="1:3" x14ac:dyDescent="0.3">
      <c r="A49" s="4">
        <v>15</v>
      </c>
      <c r="B49" s="2" t="s">
        <v>37</v>
      </c>
    </row>
    <row r="50" spans="1:3" x14ac:dyDescent="0.3">
      <c r="A50" s="4"/>
    </row>
    <row r="52" spans="1:3" x14ac:dyDescent="0.3">
      <c r="A52" s="2" t="s">
        <v>48</v>
      </c>
    </row>
    <row r="53" spans="1:3" ht="33" x14ac:dyDescent="0.3">
      <c r="A53" s="24" t="s">
        <v>62</v>
      </c>
      <c r="B53" s="24" t="s">
        <v>49</v>
      </c>
      <c r="C53" s="24" t="s">
        <v>59</v>
      </c>
    </row>
    <row r="54" spans="1:3" ht="33" x14ac:dyDescent="0.3">
      <c r="A54" s="28">
        <v>1</v>
      </c>
      <c r="B54" s="27" t="s">
        <v>50</v>
      </c>
      <c r="C54" s="27" t="s">
        <v>81</v>
      </c>
    </row>
    <row r="55" spans="1:3" ht="33" x14ac:dyDescent="0.3">
      <c r="A55" s="29">
        <v>2</v>
      </c>
      <c r="B55" s="27" t="s">
        <v>51</v>
      </c>
      <c r="C55" s="27" t="s">
        <v>58</v>
      </c>
    </row>
    <row r="56" spans="1:3" x14ac:dyDescent="0.3">
      <c r="A56" s="30">
        <v>3</v>
      </c>
      <c r="B56" s="27" t="s">
        <v>52</v>
      </c>
      <c r="C56" s="27" t="s">
        <v>52</v>
      </c>
    </row>
    <row r="57" spans="1:3" ht="49.5" x14ac:dyDescent="0.3">
      <c r="A57" s="29">
        <v>4</v>
      </c>
      <c r="B57" s="27" t="s">
        <v>53</v>
      </c>
      <c r="C57" s="27" t="s">
        <v>60</v>
      </c>
    </row>
    <row r="58" spans="1:3" ht="23.25" customHeight="1" x14ac:dyDescent="0.3">
      <c r="A58" s="29">
        <v>5</v>
      </c>
      <c r="B58" s="27" t="s">
        <v>54</v>
      </c>
      <c r="C58" s="27" t="s">
        <v>54</v>
      </c>
    </row>
    <row r="59" spans="1:3" x14ac:dyDescent="0.3">
      <c r="A59" s="29">
        <v>6</v>
      </c>
      <c r="B59" s="27" t="s">
        <v>55</v>
      </c>
      <c r="C59" s="27" t="s">
        <v>55</v>
      </c>
    </row>
    <row r="60" spans="1:3" x14ac:dyDescent="0.3">
      <c r="A60" s="29">
        <v>7</v>
      </c>
      <c r="B60" s="27" t="s">
        <v>56</v>
      </c>
      <c r="C60" s="27" t="s">
        <v>56</v>
      </c>
    </row>
    <row r="61" spans="1:3" x14ac:dyDescent="0.3">
      <c r="A61" s="29">
        <v>8</v>
      </c>
      <c r="B61" s="27" t="s">
        <v>57</v>
      </c>
      <c r="C61" s="27" t="s">
        <v>82</v>
      </c>
    </row>
    <row r="62" spans="1:3" x14ac:dyDescent="0.3">
      <c r="A62" s="29">
        <v>9</v>
      </c>
      <c r="B62" s="27" t="s">
        <v>61</v>
      </c>
      <c r="C62" s="27" t="s">
        <v>61</v>
      </c>
    </row>
    <row r="63" spans="1:3" x14ac:dyDescent="0.3">
      <c r="A63" s="23"/>
    </row>
    <row r="64" spans="1:3" x14ac:dyDescent="0.3">
      <c r="A64" s="2" t="s">
        <v>93</v>
      </c>
    </row>
    <row r="65" spans="1:2" x14ac:dyDescent="0.3">
      <c r="A65" s="23"/>
    </row>
    <row r="66" spans="1:2" x14ac:dyDescent="0.3">
      <c r="B66"/>
    </row>
    <row r="68" spans="1:2" x14ac:dyDescent="0.3">
      <c r="B68"/>
    </row>
    <row r="70" spans="1:2" x14ac:dyDescent="0.3">
      <c r="B70"/>
    </row>
  </sheetData>
  <sheetProtection algorithmName="SHA-512" hashValue="9tohzRV7lehebnDuIkd+D6P5leUB6cse4GXFZ0sP46JEkUBwe98gyxExjQArzFco+PL5bd/Qze5rnq42UdX2YQ==" saltValue="dtwDty5CeEtlbbJSre0dYQ==" spinCount="100000" sheet="1" objects="1" scenarios="1" selectLockedCells="1"/>
  <pageMargins left="0.7" right="0.26" top="0.75" bottom="0.75" header="0.3" footer="0.3"/>
  <pageSetup paperSize="9" scale="85" fitToHeight="0" orientation="portrait" r:id="rId1"/>
  <headerFooter>
    <oddFooter>&amp;L&amp;F&amp;R&amp;"Trebuchet MS,Navadno"&amp;10&amp;A &amp;P</oddFoot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39"/>
  <sheetViews>
    <sheetView view="pageBreakPreview" topLeftCell="A77" zoomScaleNormal="100" zoomScaleSheetLayoutView="100" workbookViewId="0">
      <selection activeCell="B81" sqref="B81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bestFit="1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0" x14ac:dyDescent="0.3">
      <c r="A1" s="1" t="s">
        <v>1</v>
      </c>
    </row>
    <row r="3" spans="1:10" x14ac:dyDescent="0.3">
      <c r="A3" s="2" t="s">
        <v>2</v>
      </c>
      <c r="B3" s="42"/>
      <c r="C3" s="42"/>
      <c r="D3" s="3"/>
    </row>
    <row r="4" spans="1:10" x14ac:dyDescent="0.3">
      <c r="A4" s="2" t="s">
        <v>3</v>
      </c>
      <c r="B4" s="42"/>
      <c r="C4" s="42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6" t="s">
        <v>88</v>
      </c>
      <c r="J7" s="24" t="s">
        <v>83</v>
      </c>
    </row>
    <row r="8" spans="1:10" x14ac:dyDescent="0.3">
      <c r="A8" s="14">
        <v>1</v>
      </c>
      <c r="B8" s="43"/>
      <c r="C8" s="43"/>
      <c r="D8" s="44">
        <v>0</v>
      </c>
      <c r="E8" s="20" t="e">
        <f t="shared" ref="E8:E47" si="0">+D8/$D$48*100</f>
        <v>#DIV/0!</v>
      </c>
      <c r="F8" s="37"/>
      <c r="J8" s="27" t="s">
        <v>81</v>
      </c>
    </row>
    <row r="9" spans="1:10" x14ac:dyDescent="0.3">
      <c r="A9" s="15">
        <v>2</v>
      </c>
      <c r="B9" s="45"/>
      <c r="C9" s="45"/>
      <c r="D9" s="46">
        <v>0</v>
      </c>
      <c r="E9" s="20" t="e">
        <f t="shared" si="0"/>
        <v>#DIV/0!</v>
      </c>
      <c r="F9" s="38"/>
      <c r="J9" s="27" t="s">
        <v>58</v>
      </c>
    </row>
    <row r="10" spans="1:10" x14ac:dyDescent="0.3">
      <c r="A10" s="15">
        <v>3</v>
      </c>
      <c r="B10" s="45"/>
      <c r="C10" s="45"/>
      <c r="D10" s="46">
        <v>0</v>
      </c>
      <c r="E10" s="20" t="e">
        <f t="shared" si="0"/>
        <v>#DIV/0!</v>
      </c>
      <c r="F10" s="38"/>
      <c r="J10" s="27" t="s">
        <v>52</v>
      </c>
    </row>
    <row r="11" spans="1:10" x14ac:dyDescent="0.3">
      <c r="A11" s="15">
        <v>4</v>
      </c>
      <c r="B11" s="45"/>
      <c r="C11" s="45"/>
      <c r="D11" s="46">
        <v>0</v>
      </c>
      <c r="E11" s="20" t="e">
        <f t="shared" si="0"/>
        <v>#DIV/0!</v>
      </c>
      <c r="F11" s="38"/>
      <c r="J11" s="27" t="s">
        <v>60</v>
      </c>
    </row>
    <row r="12" spans="1:10" x14ac:dyDescent="0.3">
      <c r="A12" s="15">
        <v>5</v>
      </c>
      <c r="B12" s="45"/>
      <c r="C12" s="45"/>
      <c r="D12" s="46">
        <v>0</v>
      </c>
      <c r="E12" s="20" t="e">
        <f t="shared" si="0"/>
        <v>#DIV/0!</v>
      </c>
      <c r="F12" s="38"/>
      <c r="J12" s="27" t="s">
        <v>54</v>
      </c>
    </row>
    <row r="13" spans="1:10" x14ac:dyDescent="0.3">
      <c r="A13" s="15">
        <v>6</v>
      </c>
      <c r="B13" s="45"/>
      <c r="C13" s="45"/>
      <c r="D13" s="46">
        <v>0</v>
      </c>
      <c r="E13" s="20" t="e">
        <f t="shared" si="0"/>
        <v>#DIV/0!</v>
      </c>
      <c r="F13" s="38"/>
      <c r="J13" s="27" t="s">
        <v>55</v>
      </c>
    </row>
    <row r="14" spans="1:10" x14ac:dyDescent="0.3">
      <c r="A14" s="15">
        <v>7</v>
      </c>
      <c r="B14" s="45"/>
      <c r="C14" s="45"/>
      <c r="D14" s="46">
        <v>0</v>
      </c>
      <c r="E14" s="20" t="e">
        <f t="shared" si="0"/>
        <v>#DIV/0!</v>
      </c>
      <c r="F14" s="38"/>
      <c r="J14" s="27" t="s">
        <v>56</v>
      </c>
    </row>
    <row r="15" spans="1:10" x14ac:dyDescent="0.3">
      <c r="A15" s="15">
        <v>8</v>
      </c>
      <c r="B15" s="45"/>
      <c r="C15" s="45"/>
      <c r="D15" s="46">
        <v>0</v>
      </c>
      <c r="E15" s="20" t="e">
        <f t="shared" si="0"/>
        <v>#DIV/0!</v>
      </c>
      <c r="F15" s="38"/>
      <c r="J15" s="27" t="s">
        <v>82</v>
      </c>
    </row>
    <row r="16" spans="1:10" x14ac:dyDescent="0.3">
      <c r="A16" s="15">
        <v>9</v>
      </c>
      <c r="B16" s="45"/>
      <c r="C16" s="45"/>
      <c r="D16" s="46">
        <v>0</v>
      </c>
      <c r="E16" s="20" t="e">
        <f t="shared" si="0"/>
        <v>#DIV/0!</v>
      </c>
      <c r="F16" s="38"/>
      <c r="J16" s="27" t="s">
        <v>61</v>
      </c>
    </row>
    <row r="17" spans="1:6" x14ac:dyDescent="0.3">
      <c r="A17" s="15">
        <v>10</v>
      </c>
      <c r="B17" s="45"/>
      <c r="C17" s="45"/>
      <c r="D17" s="46">
        <v>0</v>
      </c>
      <c r="E17" s="20" t="e">
        <f t="shared" si="0"/>
        <v>#DIV/0!</v>
      </c>
      <c r="F17" s="38"/>
    </row>
    <row r="18" spans="1:6" x14ac:dyDescent="0.3">
      <c r="A18" s="15">
        <v>11</v>
      </c>
      <c r="B18" s="45"/>
      <c r="C18" s="45"/>
      <c r="D18" s="46">
        <v>0</v>
      </c>
      <c r="E18" s="20" t="e">
        <f t="shared" si="0"/>
        <v>#DIV/0!</v>
      </c>
      <c r="F18" s="38"/>
    </row>
    <row r="19" spans="1:6" x14ac:dyDescent="0.3">
      <c r="A19" s="15">
        <v>12</v>
      </c>
      <c r="B19" s="45"/>
      <c r="C19" s="45"/>
      <c r="D19" s="46">
        <v>0</v>
      </c>
      <c r="E19" s="20" t="e">
        <f t="shared" si="0"/>
        <v>#DIV/0!</v>
      </c>
      <c r="F19" s="38"/>
    </row>
    <row r="20" spans="1:6" x14ac:dyDescent="0.3">
      <c r="A20" s="15">
        <v>13</v>
      </c>
      <c r="B20" s="45"/>
      <c r="C20" s="45"/>
      <c r="D20" s="46">
        <v>0</v>
      </c>
      <c r="E20" s="20" t="e">
        <f t="shared" si="0"/>
        <v>#DIV/0!</v>
      </c>
      <c r="F20" s="38"/>
    </row>
    <row r="21" spans="1:6" x14ac:dyDescent="0.3">
      <c r="A21" s="15">
        <v>14</v>
      </c>
      <c r="B21" s="45"/>
      <c r="C21" s="45"/>
      <c r="D21" s="46">
        <v>0</v>
      </c>
      <c r="E21" s="20" t="e">
        <f t="shared" si="0"/>
        <v>#DIV/0!</v>
      </c>
      <c r="F21" s="38"/>
    </row>
    <row r="22" spans="1:6" x14ac:dyDescent="0.3">
      <c r="A22" s="15">
        <v>15</v>
      </c>
      <c r="B22" s="45"/>
      <c r="C22" s="45"/>
      <c r="D22" s="46">
        <v>0</v>
      </c>
      <c r="E22" s="20" t="e">
        <f t="shared" si="0"/>
        <v>#DIV/0!</v>
      </c>
      <c r="F22" s="38"/>
    </row>
    <row r="23" spans="1:6" x14ac:dyDescent="0.3">
      <c r="A23" s="15">
        <v>16</v>
      </c>
      <c r="B23" s="45"/>
      <c r="C23" s="45"/>
      <c r="D23" s="46">
        <v>0</v>
      </c>
      <c r="E23" s="20" t="e">
        <f t="shared" si="0"/>
        <v>#DIV/0!</v>
      </c>
      <c r="F23" s="38"/>
    </row>
    <row r="24" spans="1:6" x14ac:dyDescent="0.3">
      <c r="A24" s="15">
        <v>17</v>
      </c>
      <c r="B24" s="45"/>
      <c r="C24" s="45"/>
      <c r="D24" s="46">
        <v>0</v>
      </c>
      <c r="E24" s="20" t="e">
        <f t="shared" si="0"/>
        <v>#DIV/0!</v>
      </c>
      <c r="F24" s="38"/>
    </row>
    <row r="25" spans="1:6" x14ac:dyDescent="0.3">
      <c r="A25" s="15">
        <v>18</v>
      </c>
      <c r="B25" s="45"/>
      <c r="C25" s="45"/>
      <c r="D25" s="46">
        <v>0</v>
      </c>
      <c r="E25" s="20" t="e">
        <f t="shared" si="0"/>
        <v>#DIV/0!</v>
      </c>
      <c r="F25" s="38"/>
    </row>
    <row r="26" spans="1:6" x14ac:dyDescent="0.3">
      <c r="A26" s="15">
        <v>19</v>
      </c>
      <c r="B26" s="45"/>
      <c r="C26" s="45"/>
      <c r="D26" s="46">
        <v>0</v>
      </c>
      <c r="E26" s="20" t="e">
        <f t="shared" si="0"/>
        <v>#DIV/0!</v>
      </c>
      <c r="F26" s="38"/>
    </row>
    <row r="27" spans="1:6" x14ac:dyDescent="0.3">
      <c r="A27" s="15">
        <v>20</v>
      </c>
      <c r="B27" s="45"/>
      <c r="C27" s="45"/>
      <c r="D27" s="46">
        <v>0</v>
      </c>
      <c r="E27" s="20" t="e">
        <f t="shared" si="0"/>
        <v>#DIV/0!</v>
      </c>
      <c r="F27" s="38"/>
    </row>
    <row r="28" spans="1:6" x14ac:dyDescent="0.3">
      <c r="A28" s="15">
        <v>21</v>
      </c>
      <c r="B28" s="45"/>
      <c r="C28" s="45"/>
      <c r="D28" s="46">
        <v>0</v>
      </c>
      <c r="E28" s="20" t="e">
        <f t="shared" si="0"/>
        <v>#DIV/0!</v>
      </c>
      <c r="F28" s="38"/>
    </row>
    <row r="29" spans="1:6" x14ac:dyDescent="0.3">
      <c r="A29" s="15">
        <v>22</v>
      </c>
      <c r="B29" s="45"/>
      <c r="C29" s="45"/>
      <c r="D29" s="46">
        <v>0</v>
      </c>
      <c r="E29" s="20" t="e">
        <f t="shared" si="0"/>
        <v>#DIV/0!</v>
      </c>
      <c r="F29" s="38"/>
    </row>
    <row r="30" spans="1:6" x14ac:dyDescent="0.3">
      <c r="A30" s="15">
        <v>23</v>
      </c>
      <c r="B30" s="45"/>
      <c r="C30" s="45"/>
      <c r="D30" s="46">
        <v>0</v>
      </c>
      <c r="E30" s="20" t="e">
        <f t="shared" si="0"/>
        <v>#DIV/0!</v>
      </c>
      <c r="F30" s="38"/>
    </row>
    <row r="31" spans="1:6" x14ac:dyDescent="0.3">
      <c r="A31" s="15">
        <v>24</v>
      </c>
      <c r="B31" s="45"/>
      <c r="C31" s="45"/>
      <c r="D31" s="46">
        <v>0</v>
      </c>
      <c r="E31" s="20" t="e">
        <f t="shared" si="0"/>
        <v>#DIV/0!</v>
      </c>
      <c r="F31" s="38"/>
    </row>
    <row r="32" spans="1:6" x14ac:dyDescent="0.3">
      <c r="A32" s="15">
        <v>25</v>
      </c>
      <c r="B32" s="45"/>
      <c r="C32" s="45"/>
      <c r="D32" s="46">
        <v>0</v>
      </c>
      <c r="E32" s="20" t="e">
        <f t="shared" si="0"/>
        <v>#DIV/0!</v>
      </c>
      <c r="F32" s="38"/>
    </row>
    <row r="33" spans="1:6" x14ac:dyDescent="0.3">
      <c r="A33" s="15">
        <v>26</v>
      </c>
      <c r="B33" s="45"/>
      <c r="C33" s="45"/>
      <c r="D33" s="46">
        <v>0</v>
      </c>
      <c r="E33" s="20" t="e">
        <f t="shared" si="0"/>
        <v>#DIV/0!</v>
      </c>
      <c r="F33" s="38"/>
    </row>
    <row r="34" spans="1:6" x14ac:dyDescent="0.3">
      <c r="A34" s="15">
        <v>27</v>
      </c>
      <c r="B34" s="45"/>
      <c r="C34" s="45"/>
      <c r="D34" s="46">
        <v>0</v>
      </c>
      <c r="E34" s="20" t="e">
        <f t="shared" si="0"/>
        <v>#DIV/0!</v>
      </c>
      <c r="F34" s="38"/>
    </row>
    <row r="35" spans="1:6" x14ac:dyDescent="0.3">
      <c r="A35" s="15">
        <v>28</v>
      </c>
      <c r="B35" s="45"/>
      <c r="C35" s="45"/>
      <c r="D35" s="46">
        <v>0</v>
      </c>
      <c r="E35" s="20" t="e">
        <f t="shared" si="0"/>
        <v>#DIV/0!</v>
      </c>
      <c r="F35" s="38"/>
    </row>
    <row r="36" spans="1:6" x14ac:dyDescent="0.3">
      <c r="A36" s="15">
        <v>29</v>
      </c>
      <c r="B36" s="45"/>
      <c r="C36" s="45"/>
      <c r="D36" s="46">
        <v>0</v>
      </c>
      <c r="E36" s="20" t="e">
        <f t="shared" si="0"/>
        <v>#DIV/0!</v>
      </c>
      <c r="F36" s="38"/>
    </row>
    <row r="37" spans="1:6" x14ac:dyDescent="0.3">
      <c r="A37" s="15">
        <v>30</v>
      </c>
      <c r="B37" s="45"/>
      <c r="C37" s="45"/>
      <c r="D37" s="46">
        <v>0</v>
      </c>
      <c r="E37" s="20" t="e">
        <f t="shared" si="0"/>
        <v>#DIV/0!</v>
      </c>
      <c r="F37" s="38"/>
    </row>
    <row r="38" spans="1:6" x14ac:dyDescent="0.3">
      <c r="A38" s="15">
        <v>31</v>
      </c>
      <c r="B38" s="45"/>
      <c r="C38" s="45"/>
      <c r="D38" s="46">
        <v>0</v>
      </c>
      <c r="E38" s="20" t="e">
        <f t="shared" si="0"/>
        <v>#DIV/0!</v>
      </c>
      <c r="F38" s="40"/>
    </row>
    <row r="39" spans="1:6" x14ac:dyDescent="0.3">
      <c r="A39" s="15">
        <v>32</v>
      </c>
      <c r="B39" s="45"/>
      <c r="C39" s="45"/>
      <c r="D39" s="46">
        <v>0</v>
      </c>
      <c r="E39" s="20" t="e">
        <f t="shared" si="0"/>
        <v>#DIV/0!</v>
      </c>
      <c r="F39" s="38"/>
    </row>
    <row r="40" spans="1:6" x14ac:dyDescent="0.3">
      <c r="A40" s="15">
        <v>33</v>
      </c>
      <c r="B40" s="45"/>
      <c r="C40" s="45"/>
      <c r="D40" s="46">
        <v>0</v>
      </c>
      <c r="E40" s="20" t="e">
        <f t="shared" si="0"/>
        <v>#DIV/0!</v>
      </c>
      <c r="F40" s="38"/>
    </row>
    <row r="41" spans="1:6" x14ac:dyDescent="0.3">
      <c r="A41" s="15">
        <v>34</v>
      </c>
      <c r="B41" s="45"/>
      <c r="C41" s="45"/>
      <c r="D41" s="46">
        <v>0</v>
      </c>
      <c r="E41" s="20" t="e">
        <f t="shared" si="0"/>
        <v>#DIV/0!</v>
      </c>
      <c r="F41" s="38"/>
    </row>
    <row r="42" spans="1:6" x14ac:dyDescent="0.3">
      <c r="A42" s="15">
        <v>35</v>
      </c>
      <c r="B42" s="45"/>
      <c r="C42" s="45"/>
      <c r="D42" s="46">
        <v>0</v>
      </c>
      <c r="E42" s="20" t="e">
        <f t="shared" si="0"/>
        <v>#DIV/0!</v>
      </c>
      <c r="F42" s="38"/>
    </row>
    <row r="43" spans="1:6" x14ac:dyDescent="0.3">
      <c r="A43" s="15">
        <v>36</v>
      </c>
      <c r="B43" s="45"/>
      <c r="C43" s="45"/>
      <c r="D43" s="46">
        <v>0</v>
      </c>
      <c r="E43" s="20" t="e">
        <f t="shared" si="0"/>
        <v>#DIV/0!</v>
      </c>
      <c r="F43" s="38"/>
    </row>
    <row r="44" spans="1:6" x14ac:dyDescent="0.3">
      <c r="A44" s="15">
        <v>37</v>
      </c>
      <c r="B44" s="45"/>
      <c r="C44" s="45"/>
      <c r="D44" s="46">
        <v>0</v>
      </c>
      <c r="E44" s="20" t="e">
        <f t="shared" si="0"/>
        <v>#DIV/0!</v>
      </c>
      <c r="F44" s="38"/>
    </row>
    <row r="45" spans="1:6" x14ac:dyDescent="0.3">
      <c r="A45" s="15">
        <v>38</v>
      </c>
      <c r="B45" s="45"/>
      <c r="C45" s="45"/>
      <c r="D45" s="46">
        <v>0</v>
      </c>
      <c r="E45" s="20" t="e">
        <f t="shared" si="0"/>
        <v>#DIV/0!</v>
      </c>
      <c r="F45" s="38"/>
    </row>
    <row r="46" spans="1:6" x14ac:dyDescent="0.3">
      <c r="A46" s="15">
        <v>39</v>
      </c>
      <c r="B46" s="45"/>
      <c r="C46" s="45"/>
      <c r="D46" s="46">
        <v>0</v>
      </c>
      <c r="E46" s="20" t="e">
        <f t="shared" si="0"/>
        <v>#DIV/0!</v>
      </c>
      <c r="F46" s="38"/>
    </row>
    <row r="47" spans="1:6" ht="17.25" thickBot="1" x14ac:dyDescent="0.35">
      <c r="A47" s="16">
        <v>40</v>
      </c>
      <c r="B47" s="47"/>
      <c r="C47" s="45"/>
      <c r="D47" s="48">
        <v>0</v>
      </c>
      <c r="E47" s="20" t="e">
        <f t="shared" si="0"/>
        <v>#DIV/0!</v>
      </c>
      <c r="F47" s="39"/>
    </row>
    <row r="48" spans="1:6" ht="17.25" thickBot="1" x14ac:dyDescent="0.35">
      <c r="A48" s="6" t="s">
        <v>9</v>
      </c>
      <c r="B48" s="7"/>
      <c r="C48" s="7"/>
      <c r="D48" s="18">
        <f>SUM(D8:D47)</f>
        <v>0</v>
      </c>
      <c r="E48" s="8" t="e">
        <f>SUM(E8:E47)</f>
        <v>#DIV/0!</v>
      </c>
      <c r="F48" s="41"/>
    </row>
    <row r="49" spans="1:6" x14ac:dyDescent="0.3">
      <c r="F49" s="41"/>
    </row>
    <row r="50" spans="1:6" x14ac:dyDescent="0.3">
      <c r="F50" s="41"/>
    </row>
    <row r="51" spans="1:6" ht="17.25" thickBot="1" x14ac:dyDescent="0.35">
      <c r="A51" s="2" t="s">
        <v>18</v>
      </c>
      <c r="F51" s="41"/>
    </row>
    <row r="52" spans="1:6" ht="33.75" thickBot="1" x14ac:dyDescent="0.35">
      <c r="A52" s="9" t="s">
        <v>8</v>
      </c>
      <c r="B52" s="10" t="s">
        <v>21</v>
      </c>
      <c r="C52" s="10" t="s">
        <v>94</v>
      </c>
      <c r="D52" s="17" t="s">
        <v>20</v>
      </c>
      <c r="F52" s="41"/>
    </row>
    <row r="53" spans="1:6" x14ac:dyDescent="0.3">
      <c r="A53" s="14">
        <v>1</v>
      </c>
      <c r="B53" s="11" t="s">
        <v>22</v>
      </c>
      <c r="C53" s="44"/>
      <c r="D53" s="20" t="e">
        <f>+C53/$C$62*100</f>
        <v>#DIV/0!</v>
      </c>
      <c r="F53" s="41"/>
    </row>
    <row r="54" spans="1:6" x14ac:dyDescent="0.3">
      <c r="A54" s="14">
        <v>2</v>
      </c>
      <c r="B54" s="11" t="s">
        <v>96</v>
      </c>
      <c r="C54" s="46"/>
      <c r="D54" s="20" t="e">
        <f t="shared" ref="D54" si="1">+C54/$C$62*100</f>
        <v>#DIV/0!</v>
      </c>
      <c r="F54" s="41"/>
    </row>
    <row r="55" spans="1:6" x14ac:dyDescent="0.3">
      <c r="A55" s="15">
        <v>3</v>
      </c>
      <c r="B55" s="12" t="s">
        <v>23</v>
      </c>
      <c r="C55" s="46"/>
      <c r="D55" s="20" t="e">
        <f t="shared" ref="D55:D61" si="2">+C55/$C$62*100</f>
        <v>#DIV/0!</v>
      </c>
      <c r="F55" s="41"/>
    </row>
    <row r="56" spans="1:6" x14ac:dyDescent="0.3">
      <c r="A56" s="15">
        <v>4</v>
      </c>
      <c r="B56" s="12" t="s">
        <v>24</v>
      </c>
      <c r="C56" s="46"/>
      <c r="D56" s="20" t="e">
        <f t="shared" si="2"/>
        <v>#DIV/0!</v>
      </c>
      <c r="F56" s="41"/>
    </row>
    <row r="57" spans="1:6" x14ac:dyDescent="0.3">
      <c r="A57" s="15">
        <v>5</v>
      </c>
      <c r="B57" s="12" t="s">
        <v>25</v>
      </c>
      <c r="C57" s="46"/>
      <c r="D57" s="20" t="e">
        <f t="shared" si="2"/>
        <v>#DIV/0!</v>
      </c>
      <c r="F57" s="41"/>
    </row>
    <row r="58" spans="1:6" ht="33" x14ac:dyDescent="0.3">
      <c r="A58" s="15">
        <v>6</v>
      </c>
      <c r="B58" s="12" t="s">
        <v>26</v>
      </c>
      <c r="C58" s="46"/>
      <c r="D58" s="20" t="e">
        <f t="shared" si="2"/>
        <v>#DIV/0!</v>
      </c>
      <c r="F58" s="41"/>
    </row>
    <row r="59" spans="1:6" x14ac:dyDescent="0.3">
      <c r="A59" s="15">
        <v>7</v>
      </c>
      <c r="B59" s="12" t="s">
        <v>27</v>
      </c>
      <c r="C59" s="46"/>
      <c r="D59" s="20" t="e">
        <f t="shared" si="2"/>
        <v>#DIV/0!</v>
      </c>
      <c r="F59" s="41"/>
    </row>
    <row r="60" spans="1:6" ht="33" x14ac:dyDescent="0.3">
      <c r="A60" s="15">
        <v>8</v>
      </c>
      <c r="B60" s="12" t="s">
        <v>28</v>
      </c>
      <c r="C60" s="46"/>
      <c r="D60" s="20" t="e">
        <f t="shared" si="2"/>
        <v>#DIV/0!</v>
      </c>
      <c r="F60" s="41"/>
    </row>
    <row r="61" spans="1:6" ht="17.25" thickBot="1" x14ac:dyDescent="0.35">
      <c r="A61" s="16">
        <v>9</v>
      </c>
      <c r="B61" s="13" t="s">
        <v>29</v>
      </c>
      <c r="C61" s="48"/>
      <c r="D61" s="56" t="e">
        <f>+C61/$C$62*100</f>
        <v>#DIV/0!</v>
      </c>
      <c r="F61" s="41"/>
    </row>
    <row r="62" spans="1:6" ht="17.25" thickBot="1" x14ac:dyDescent="0.35">
      <c r="A62" s="6" t="s">
        <v>9</v>
      </c>
      <c r="B62" s="7"/>
      <c r="C62" s="18">
        <f>SUM(C53:C61)</f>
        <v>0</v>
      </c>
      <c r="D62" s="8" t="e">
        <f>SUM(D53:D61)</f>
        <v>#DIV/0!</v>
      </c>
      <c r="F62" s="41"/>
    </row>
    <row r="63" spans="1:6" x14ac:dyDescent="0.3">
      <c r="F63" s="41"/>
    </row>
    <row r="64" spans="1:6" x14ac:dyDescent="0.3">
      <c r="F64" s="41"/>
    </row>
    <row r="65" spans="1:6" ht="17.25" thickBot="1" x14ac:dyDescent="0.35">
      <c r="A65" s="2" t="s">
        <v>38</v>
      </c>
      <c r="F65" s="41"/>
    </row>
    <row r="66" spans="1:6" ht="33.75" thickBot="1" x14ac:dyDescent="0.35">
      <c r="A66" s="9" t="s">
        <v>8</v>
      </c>
      <c r="B66" s="10" t="s">
        <v>40</v>
      </c>
      <c r="C66" s="10" t="s">
        <v>41</v>
      </c>
      <c r="D66" s="17" t="s">
        <v>20</v>
      </c>
      <c r="F66" s="41"/>
    </row>
    <row r="67" spans="1:6" ht="33" x14ac:dyDescent="0.3">
      <c r="A67" s="14">
        <v>1</v>
      </c>
      <c r="B67" s="11" t="str">
        <f t="shared" ref="B67:B73" si="3">+J8</f>
        <v>stroški priprave, pospravljanja in čiščenja</v>
      </c>
      <c r="C67" s="19">
        <f>SUMIF($C$8:$C$47,B67,$D$8:$D$47)</f>
        <v>0</v>
      </c>
      <c r="D67" s="52" t="e">
        <f t="shared" ref="D67:D73" si="4">+C67/$C$76</f>
        <v>#DIV/0!</v>
      </c>
      <c r="F67" s="41"/>
    </row>
    <row r="68" spans="1:6" x14ac:dyDescent="0.3">
      <c r="A68" s="15">
        <v>2</v>
      </c>
      <c r="B68" s="11" t="str">
        <f t="shared" si="3"/>
        <v xml:space="preserve">organizacijski stroški </v>
      </c>
      <c r="C68" s="19">
        <f t="shared" ref="C68:C75" si="5">SUMIF($C$8:$C$47,B68,$D$8:$D$47)</f>
        <v>0</v>
      </c>
      <c r="D68" s="52" t="e">
        <f t="shared" si="4"/>
        <v>#DIV/0!</v>
      </c>
      <c r="F68" s="41"/>
    </row>
    <row r="69" spans="1:6" x14ac:dyDescent="0.3">
      <c r="A69" s="15">
        <v>3</v>
      </c>
      <c r="B69" s="11" t="str">
        <f t="shared" si="3"/>
        <v>stroški oglaševanja</v>
      </c>
      <c r="C69" s="19">
        <f t="shared" si="5"/>
        <v>0</v>
      </c>
      <c r="D69" s="52" t="e">
        <f t="shared" si="4"/>
        <v>#DIV/0!</v>
      </c>
      <c r="F69" s="41"/>
    </row>
    <row r="70" spans="1:6" ht="33" x14ac:dyDescent="0.3">
      <c r="A70" s="15">
        <v>4</v>
      </c>
      <c r="B70" s="11" t="str">
        <f t="shared" si="3"/>
        <v xml:space="preserve">stroški najemnin oz. občinskih taks </v>
      </c>
      <c r="C70" s="19">
        <f t="shared" si="5"/>
        <v>0</v>
      </c>
      <c r="D70" s="52" t="e">
        <f t="shared" si="4"/>
        <v>#DIV/0!</v>
      </c>
      <c r="F70" s="41"/>
    </row>
    <row r="71" spans="1:6" ht="33" x14ac:dyDescent="0.3">
      <c r="A71" s="15">
        <v>5</v>
      </c>
      <c r="B71" s="11" t="str">
        <f t="shared" si="3"/>
        <v>stroški zabavnega in kulturnega programa</v>
      </c>
      <c r="C71" s="19">
        <f t="shared" si="5"/>
        <v>0</v>
      </c>
      <c r="D71" s="52" t="e">
        <f t="shared" si="4"/>
        <v>#DIV/0!</v>
      </c>
      <c r="F71" s="41"/>
    </row>
    <row r="72" spans="1:6" x14ac:dyDescent="0.3">
      <c r="A72" s="15">
        <v>6</v>
      </c>
      <c r="B72" s="11" t="str">
        <f t="shared" si="3"/>
        <v>stroški zavarovanj</v>
      </c>
      <c r="C72" s="19">
        <f t="shared" si="5"/>
        <v>0</v>
      </c>
      <c r="D72" s="52" t="e">
        <f t="shared" si="4"/>
        <v>#DIV/0!</v>
      </c>
      <c r="F72" s="41"/>
    </row>
    <row r="73" spans="1:6" x14ac:dyDescent="0.3">
      <c r="A73" s="15">
        <v>7</v>
      </c>
      <c r="B73" s="11" t="str">
        <f t="shared" si="3"/>
        <v>stroški varovanja</v>
      </c>
      <c r="C73" s="19">
        <f t="shared" si="5"/>
        <v>0</v>
      </c>
      <c r="D73" s="52" t="e">
        <f t="shared" si="4"/>
        <v>#DIV/0!</v>
      </c>
      <c r="F73" s="41"/>
    </row>
    <row r="74" spans="1:6" x14ac:dyDescent="0.3">
      <c r="A74" s="15">
        <v>8</v>
      </c>
      <c r="B74" s="11" t="str">
        <f>+J15</f>
        <v xml:space="preserve">stroški javnega prevoza </v>
      </c>
      <c r="C74" s="19">
        <f t="shared" si="5"/>
        <v>0</v>
      </c>
      <c r="D74" s="52" t="e">
        <f>+C74/$C$76</f>
        <v>#DIV/0!</v>
      </c>
      <c r="F74" s="41"/>
    </row>
    <row r="75" spans="1:6" ht="17.25" thickBot="1" x14ac:dyDescent="0.35">
      <c r="A75" s="16">
        <v>9</v>
      </c>
      <c r="B75" s="55" t="str">
        <f>+Navodila!C62</f>
        <v>drugi materialni stroški</v>
      </c>
      <c r="C75" s="19">
        <f t="shared" si="5"/>
        <v>0</v>
      </c>
      <c r="D75" s="52" t="e">
        <f>+C75/$C$76</f>
        <v>#DIV/0!</v>
      </c>
      <c r="F75" s="41"/>
    </row>
    <row r="76" spans="1:6" ht="17.25" thickBot="1" x14ac:dyDescent="0.35">
      <c r="A76" s="6" t="s">
        <v>42</v>
      </c>
      <c r="B76" s="7"/>
      <c r="C76" s="18">
        <f>SUM(C67:C75)</f>
        <v>0</v>
      </c>
      <c r="D76" s="53"/>
      <c r="F76" s="41"/>
    </row>
    <row r="77" spans="1:6" ht="17.25" thickBot="1" x14ac:dyDescent="0.35">
      <c r="A77" s="6" t="s">
        <v>43</v>
      </c>
      <c r="B77" s="7"/>
      <c r="C77" s="18">
        <f>+C62</f>
        <v>0</v>
      </c>
      <c r="D77" s="53"/>
      <c r="F77" s="41"/>
    </row>
    <row r="78" spans="1:6" ht="17.25" thickBot="1" x14ac:dyDescent="0.35">
      <c r="A78" s="6" t="s">
        <v>95</v>
      </c>
      <c r="B78" s="7"/>
      <c r="C78" s="18">
        <f>+C77-C76</f>
        <v>0</v>
      </c>
      <c r="D78" s="51" t="e">
        <f>+C77/C76</f>
        <v>#DIV/0!</v>
      </c>
      <c r="F78" s="41"/>
    </row>
    <row r="79" spans="1:6" x14ac:dyDescent="0.3">
      <c r="F79" s="41"/>
    </row>
    <row r="80" spans="1:6" x14ac:dyDescent="0.3">
      <c r="F80" s="41"/>
    </row>
    <row r="81" spans="1:6" x14ac:dyDescent="0.3">
      <c r="A81" s="2" t="s">
        <v>45</v>
      </c>
      <c r="B81" s="42"/>
      <c r="F81" s="41"/>
    </row>
    <row r="82" spans="1:6" x14ac:dyDescent="0.3">
      <c r="A82" s="2" t="s">
        <v>46</v>
      </c>
      <c r="B82" s="42"/>
      <c r="F82" s="41"/>
    </row>
    <row r="83" spans="1:6" x14ac:dyDescent="0.3">
      <c r="F83" s="41"/>
    </row>
    <row r="84" spans="1:6" x14ac:dyDescent="0.3">
      <c r="F84" s="41"/>
    </row>
    <row r="85" spans="1:6" x14ac:dyDescent="0.3">
      <c r="A85" s="2" t="s">
        <v>63</v>
      </c>
      <c r="C85" s="42"/>
      <c r="F85" s="41"/>
    </row>
    <row r="86" spans="1:6" x14ac:dyDescent="0.3">
      <c r="A86" s="2" t="s">
        <v>64</v>
      </c>
      <c r="C86" s="42"/>
      <c r="F86" s="41"/>
    </row>
    <row r="87" spans="1:6" x14ac:dyDescent="0.3">
      <c r="F87" s="41"/>
    </row>
    <row r="88" spans="1:6" x14ac:dyDescent="0.3">
      <c r="A88" s="2" t="s">
        <v>47</v>
      </c>
      <c r="F88" s="41"/>
    </row>
    <row r="89" spans="1:6" x14ac:dyDescent="0.3">
      <c r="F89" s="41"/>
    </row>
    <row r="90" spans="1:6" x14ac:dyDescent="0.3">
      <c r="F90" s="41"/>
    </row>
    <row r="91" spans="1:6" x14ac:dyDescent="0.3">
      <c r="F91" s="41"/>
    </row>
    <row r="92" spans="1:6" x14ac:dyDescent="0.3">
      <c r="F92" s="41"/>
    </row>
    <row r="93" spans="1:6" x14ac:dyDescent="0.3">
      <c r="F93" s="41"/>
    </row>
    <row r="94" spans="1:6" x14ac:dyDescent="0.3">
      <c r="F94" s="41"/>
    </row>
    <row r="95" spans="1:6" x14ac:dyDescent="0.3">
      <c r="F95" s="41"/>
    </row>
    <row r="96" spans="1:6" x14ac:dyDescent="0.3">
      <c r="F96" s="41"/>
    </row>
    <row r="97" spans="6:6" x14ac:dyDescent="0.3">
      <c r="F97" s="41"/>
    </row>
    <row r="98" spans="6:6" x14ac:dyDescent="0.3">
      <c r="F98" s="41"/>
    </row>
    <row r="99" spans="6:6" x14ac:dyDescent="0.3">
      <c r="F99" s="41"/>
    </row>
    <row r="100" spans="6:6" x14ac:dyDescent="0.3">
      <c r="F100" s="41"/>
    </row>
    <row r="101" spans="6:6" x14ac:dyDescent="0.3">
      <c r="F101" s="41"/>
    </row>
    <row r="102" spans="6:6" x14ac:dyDescent="0.3">
      <c r="F102" s="41"/>
    </row>
    <row r="103" spans="6:6" x14ac:dyDescent="0.3">
      <c r="F103" s="41"/>
    </row>
    <row r="104" spans="6:6" x14ac:dyDescent="0.3">
      <c r="F104" s="41"/>
    </row>
    <row r="105" spans="6:6" x14ac:dyDescent="0.3">
      <c r="F105" s="41"/>
    </row>
    <row r="106" spans="6:6" x14ac:dyDescent="0.3">
      <c r="F106" s="41"/>
    </row>
    <row r="107" spans="6:6" x14ac:dyDescent="0.3">
      <c r="F107" s="41"/>
    </row>
    <row r="108" spans="6:6" x14ac:dyDescent="0.3">
      <c r="F108" s="41"/>
    </row>
    <row r="109" spans="6:6" x14ac:dyDescent="0.3">
      <c r="F109" s="41"/>
    </row>
    <row r="110" spans="6:6" x14ac:dyDescent="0.3">
      <c r="F110" s="41"/>
    </row>
    <row r="111" spans="6:6" x14ac:dyDescent="0.3">
      <c r="F111" s="41"/>
    </row>
    <row r="112" spans="6:6" x14ac:dyDescent="0.3">
      <c r="F112" s="41"/>
    </row>
    <row r="113" spans="6:6" x14ac:dyDescent="0.3">
      <c r="F113" s="41"/>
    </row>
    <row r="114" spans="6:6" x14ac:dyDescent="0.3">
      <c r="F114" s="41"/>
    </row>
    <row r="115" spans="6:6" x14ac:dyDescent="0.3">
      <c r="F115" s="41"/>
    </row>
    <row r="116" spans="6:6" x14ac:dyDescent="0.3">
      <c r="F116" s="41"/>
    </row>
    <row r="117" spans="6:6" x14ac:dyDescent="0.3">
      <c r="F117" s="41"/>
    </row>
    <row r="118" spans="6:6" x14ac:dyDescent="0.3">
      <c r="F118" s="41"/>
    </row>
    <row r="119" spans="6:6" x14ac:dyDescent="0.3">
      <c r="F119" s="41"/>
    </row>
    <row r="120" spans="6:6" x14ac:dyDescent="0.3">
      <c r="F120" s="41"/>
    </row>
    <row r="121" spans="6:6" x14ac:dyDescent="0.3">
      <c r="F121" s="41"/>
    </row>
    <row r="122" spans="6:6" x14ac:dyDescent="0.3">
      <c r="F122" s="41"/>
    </row>
    <row r="123" spans="6:6" x14ac:dyDescent="0.3">
      <c r="F123" s="41"/>
    </row>
    <row r="124" spans="6:6" x14ac:dyDescent="0.3">
      <c r="F124" s="41"/>
    </row>
    <row r="125" spans="6:6" x14ac:dyDescent="0.3">
      <c r="F125" s="41"/>
    </row>
    <row r="126" spans="6:6" x14ac:dyDescent="0.3">
      <c r="F126" s="41"/>
    </row>
    <row r="127" spans="6:6" x14ac:dyDescent="0.3">
      <c r="F127" s="41"/>
    </row>
    <row r="128" spans="6:6" x14ac:dyDescent="0.3">
      <c r="F128" s="41"/>
    </row>
    <row r="129" spans="6:6" x14ac:dyDescent="0.3">
      <c r="F129" s="41"/>
    </row>
    <row r="130" spans="6:6" x14ac:dyDescent="0.3">
      <c r="F130" s="41"/>
    </row>
    <row r="131" spans="6:6" x14ac:dyDescent="0.3">
      <c r="F131" s="41"/>
    </row>
    <row r="132" spans="6:6" x14ac:dyDescent="0.3">
      <c r="F132" s="41"/>
    </row>
    <row r="133" spans="6:6" x14ac:dyDescent="0.3">
      <c r="F133" s="41"/>
    </row>
    <row r="134" spans="6:6" x14ac:dyDescent="0.3">
      <c r="F134" s="41"/>
    </row>
    <row r="135" spans="6:6" x14ac:dyDescent="0.3">
      <c r="F135" s="41"/>
    </row>
    <row r="136" spans="6:6" x14ac:dyDescent="0.3">
      <c r="F136" s="41"/>
    </row>
    <row r="137" spans="6:6" x14ac:dyDescent="0.3">
      <c r="F137" s="41"/>
    </row>
    <row r="138" spans="6:6" x14ac:dyDescent="0.3">
      <c r="F138" s="41"/>
    </row>
    <row r="139" spans="6:6" x14ac:dyDescent="0.3">
      <c r="F139" s="41"/>
    </row>
  </sheetData>
  <sheetProtection algorithmName="SHA-512" hashValue="RxIoQ8v9XPtr9fwCPnKRjPoIW+HbflT3I0p60d3lmxLIfRlzt7K3r9o4FYh3a7Dvvlu1Y0+ySwQp3bymYx8OiA==" saltValue="Xvh+PcLGFuF0eIzAoJnwkA==" spinCount="100000" sheet="1" objects="1" scenarios="1" selectLockedCells="1"/>
  <dataConsolidate/>
  <dataValidations disablePrompts="1"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48" max="16383" man="1"/>
    <brk id="64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140"/>
  <sheetViews>
    <sheetView tabSelected="1" showWhiteSpace="0" view="pageBreakPreview" zoomScale="90" zoomScaleNormal="100" zoomScaleSheetLayoutView="90" workbookViewId="0">
      <selection activeCell="C131" sqref="C131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33.140625" style="2" customWidth="1"/>
    <col min="8" max="9" width="9.140625" style="2"/>
    <col min="10" max="10" width="68.42578125" style="2" hidden="1" customWidth="1"/>
    <col min="11" max="16384" width="9.140625" style="2"/>
  </cols>
  <sheetData>
    <row r="1" spans="1:10" x14ac:dyDescent="0.3">
      <c r="A1" s="1" t="s">
        <v>65</v>
      </c>
      <c r="B1" s="1"/>
    </row>
    <row r="3" spans="1:10" x14ac:dyDescent="0.3">
      <c r="A3" s="2" t="s">
        <v>66</v>
      </c>
      <c r="C3" s="3">
        <f>+'Finančni načrt'!B3</f>
        <v>0</v>
      </c>
      <c r="D3" s="3"/>
      <c r="E3" s="3"/>
    </row>
    <row r="4" spans="1:10" x14ac:dyDescent="0.3">
      <c r="A4" s="2" t="s">
        <v>3</v>
      </c>
      <c r="C4" s="3">
        <f>+'Finančni načrt'!B4</f>
        <v>0</v>
      </c>
      <c r="D4" s="3"/>
      <c r="E4" s="3"/>
    </row>
    <row r="6" spans="1:10" ht="17.25" thickBot="1" x14ac:dyDescent="0.35">
      <c r="A6" s="1" t="s">
        <v>4</v>
      </c>
      <c r="B6" s="1"/>
    </row>
    <row r="7" spans="1:10" ht="34.5" customHeight="1" thickBot="1" x14ac:dyDescent="0.35">
      <c r="A7" s="9" t="s">
        <v>62</v>
      </c>
      <c r="B7" s="25" t="s">
        <v>68</v>
      </c>
      <c r="C7" s="10" t="s">
        <v>67</v>
      </c>
      <c r="D7" s="10" t="s">
        <v>6</v>
      </c>
      <c r="E7" s="10" t="s">
        <v>7</v>
      </c>
      <c r="F7" s="17" t="s">
        <v>20</v>
      </c>
      <c r="G7" s="36" t="s">
        <v>84</v>
      </c>
      <c r="J7" s="24" t="s">
        <v>83</v>
      </c>
    </row>
    <row r="8" spans="1:10" x14ac:dyDescent="0.3">
      <c r="A8" s="14">
        <v>1</v>
      </c>
      <c r="B8" s="49"/>
      <c r="C8" s="43"/>
      <c r="D8" s="43"/>
      <c r="E8" s="44">
        <v>0</v>
      </c>
      <c r="F8" s="35" t="e">
        <f t="shared" ref="F8:F39" si="0">+E8/$E$114*100</f>
        <v>#DIV/0!</v>
      </c>
      <c r="G8" s="37"/>
      <c r="J8" s="27" t="s">
        <v>81</v>
      </c>
    </row>
    <row r="9" spans="1:10" x14ac:dyDescent="0.3">
      <c r="A9" s="15">
        <v>2</v>
      </c>
      <c r="B9" s="50"/>
      <c r="C9" s="45"/>
      <c r="D9" s="45"/>
      <c r="E9" s="46">
        <v>0</v>
      </c>
      <c r="F9" s="35" t="e">
        <f t="shared" si="0"/>
        <v>#DIV/0!</v>
      </c>
      <c r="G9" s="38"/>
      <c r="J9" s="27" t="s">
        <v>58</v>
      </c>
    </row>
    <row r="10" spans="1:10" x14ac:dyDescent="0.3">
      <c r="A10" s="15">
        <v>3</v>
      </c>
      <c r="B10" s="50"/>
      <c r="C10" s="45"/>
      <c r="D10" s="45"/>
      <c r="E10" s="46">
        <v>0</v>
      </c>
      <c r="F10" s="35" t="e">
        <f t="shared" si="0"/>
        <v>#DIV/0!</v>
      </c>
      <c r="G10" s="38"/>
      <c r="J10" s="27" t="s">
        <v>52</v>
      </c>
    </row>
    <row r="11" spans="1:10" x14ac:dyDescent="0.3">
      <c r="A11" s="15">
        <v>4</v>
      </c>
      <c r="B11" s="50"/>
      <c r="C11" s="45"/>
      <c r="D11" s="45"/>
      <c r="E11" s="46">
        <v>0</v>
      </c>
      <c r="F11" s="35" t="e">
        <f t="shared" si="0"/>
        <v>#DIV/0!</v>
      </c>
      <c r="G11" s="38"/>
      <c r="J11" s="27" t="s">
        <v>60</v>
      </c>
    </row>
    <row r="12" spans="1:10" x14ac:dyDescent="0.3">
      <c r="A12" s="15">
        <v>5</v>
      </c>
      <c r="B12" s="50"/>
      <c r="C12" s="45"/>
      <c r="D12" s="45"/>
      <c r="E12" s="46">
        <v>0</v>
      </c>
      <c r="F12" s="35" t="e">
        <f t="shared" si="0"/>
        <v>#DIV/0!</v>
      </c>
      <c r="G12" s="38"/>
      <c r="J12" s="27" t="s">
        <v>54</v>
      </c>
    </row>
    <row r="13" spans="1:10" x14ac:dyDescent="0.3">
      <c r="A13" s="15">
        <v>6</v>
      </c>
      <c r="B13" s="50"/>
      <c r="C13" s="45"/>
      <c r="D13" s="45"/>
      <c r="E13" s="46">
        <v>0</v>
      </c>
      <c r="F13" s="35" t="e">
        <f t="shared" si="0"/>
        <v>#DIV/0!</v>
      </c>
      <c r="G13" s="38"/>
      <c r="J13" s="27" t="s">
        <v>55</v>
      </c>
    </row>
    <row r="14" spans="1:10" x14ac:dyDescent="0.3">
      <c r="A14" s="15">
        <v>7</v>
      </c>
      <c r="B14" s="50"/>
      <c r="C14" s="45"/>
      <c r="D14" s="45"/>
      <c r="E14" s="46">
        <v>0</v>
      </c>
      <c r="F14" s="35" t="e">
        <f t="shared" si="0"/>
        <v>#DIV/0!</v>
      </c>
      <c r="G14" s="38"/>
      <c r="J14" s="27" t="s">
        <v>56</v>
      </c>
    </row>
    <row r="15" spans="1:10" x14ac:dyDescent="0.3">
      <c r="A15" s="15">
        <v>8</v>
      </c>
      <c r="B15" s="50"/>
      <c r="C15" s="45"/>
      <c r="D15" s="45"/>
      <c r="E15" s="46">
        <v>0</v>
      </c>
      <c r="F15" s="35" t="e">
        <f t="shared" si="0"/>
        <v>#DIV/0!</v>
      </c>
      <c r="G15" s="38"/>
      <c r="J15" s="27" t="s">
        <v>82</v>
      </c>
    </row>
    <row r="16" spans="1:10" x14ac:dyDescent="0.3">
      <c r="A16" s="15">
        <v>9</v>
      </c>
      <c r="B16" s="50"/>
      <c r="C16" s="45"/>
      <c r="D16" s="45"/>
      <c r="E16" s="46">
        <v>0</v>
      </c>
      <c r="F16" s="35" t="e">
        <f t="shared" si="0"/>
        <v>#DIV/0!</v>
      </c>
      <c r="G16" s="38"/>
      <c r="J16" s="27" t="s">
        <v>61</v>
      </c>
    </row>
    <row r="17" spans="1:7" x14ac:dyDescent="0.3">
      <c r="A17" s="15">
        <v>10</v>
      </c>
      <c r="B17" s="50"/>
      <c r="C17" s="45"/>
      <c r="D17" s="45"/>
      <c r="E17" s="46">
        <v>0</v>
      </c>
      <c r="F17" s="35" t="e">
        <f t="shared" si="0"/>
        <v>#DIV/0!</v>
      </c>
      <c r="G17" s="38"/>
    </row>
    <row r="18" spans="1:7" x14ac:dyDescent="0.3">
      <c r="A18" s="15">
        <v>11</v>
      </c>
      <c r="B18" s="50"/>
      <c r="C18" s="45"/>
      <c r="D18" s="45"/>
      <c r="E18" s="46">
        <v>0</v>
      </c>
      <c r="F18" s="35" t="e">
        <f t="shared" si="0"/>
        <v>#DIV/0!</v>
      </c>
      <c r="G18" s="38"/>
    </row>
    <row r="19" spans="1:7" x14ac:dyDescent="0.3">
      <c r="A19" s="15">
        <v>12</v>
      </c>
      <c r="B19" s="50"/>
      <c r="C19" s="45"/>
      <c r="D19" s="45"/>
      <c r="E19" s="46">
        <v>0</v>
      </c>
      <c r="F19" s="35" t="e">
        <f t="shared" si="0"/>
        <v>#DIV/0!</v>
      </c>
      <c r="G19" s="38"/>
    </row>
    <row r="20" spans="1:7" x14ac:dyDescent="0.3">
      <c r="A20" s="15">
        <v>13</v>
      </c>
      <c r="B20" s="50"/>
      <c r="C20" s="45"/>
      <c r="D20" s="45"/>
      <c r="E20" s="46">
        <v>0</v>
      </c>
      <c r="F20" s="35" t="e">
        <f t="shared" si="0"/>
        <v>#DIV/0!</v>
      </c>
      <c r="G20" s="38"/>
    </row>
    <row r="21" spans="1:7" x14ac:dyDescent="0.3">
      <c r="A21" s="15">
        <v>14</v>
      </c>
      <c r="B21" s="50"/>
      <c r="C21" s="45"/>
      <c r="D21" s="45"/>
      <c r="E21" s="46">
        <v>0</v>
      </c>
      <c r="F21" s="35" t="e">
        <f t="shared" si="0"/>
        <v>#DIV/0!</v>
      </c>
      <c r="G21" s="38"/>
    </row>
    <row r="22" spans="1:7" x14ac:dyDescent="0.3">
      <c r="A22" s="15">
        <v>15</v>
      </c>
      <c r="B22" s="50"/>
      <c r="C22" s="45"/>
      <c r="D22" s="45"/>
      <c r="E22" s="46">
        <v>0</v>
      </c>
      <c r="F22" s="35" t="e">
        <f t="shared" si="0"/>
        <v>#DIV/0!</v>
      </c>
      <c r="G22" s="38"/>
    </row>
    <row r="23" spans="1:7" x14ac:dyDescent="0.3">
      <c r="A23" s="15">
        <v>16</v>
      </c>
      <c r="B23" s="50"/>
      <c r="C23" s="45"/>
      <c r="D23" s="45"/>
      <c r="E23" s="46">
        <v>0</v>
      </c>
      <c r="F23" s="35" t="e">
        <f t="shared" si="0"/>
        <v>#DIV/0!</v>
      </c>
      <c r="G23" s="38"/>
    </row>
    <row r="24" spans="1:7" x14ac:dyDescent="0.3">
      <c r="A24" s="15">
        <v>17</v>
      </c>
      <c r="B24" s="50"/>
      <c r="C24" s="45"/>
      <c r="D24" s="45"/>
      <c r="E24" s="46">
        <v>0</v>
      </c>
      <c r="F24" s="35" t="e">
        <f t="shared" si="0"/>
        <v>#DIV/0!</v>
      </c>
      <c r="G24" s="38"/>
    </row>
    <row r="25" spans="1:7" x14ac:dyDescent="0.3">
      <c r="A25" s="15">
        <v>18</v>
      </c>
      <c r="B25" s="50"/>
      <c r="C25" s="45"/>
      <c r="D25" s="45"/>
      <c r="E25" s="46">
        <v>0</v>
      </c>
      <c r="F25" s="35" t="e">
        <f t="shared" si="0"/>
        <v>#DIV/0!</v>
      </c>
      <c r="G25" s="38"/>
    </row>
    <row r="26" spans="1:7" x14ac:dyDescent="0.3">
      <c r="A26" s="15">
        <v>19</v>
      </c>
      <c r="B26" s="50"/>
      <c r="C26" s="45"/>
      <c r="D26" s="45"/>
      <c r="E26" s="46">
        <v>0</v>
      </c>
      <c r="F26" s="35" t="e">
        <f t="shared" si="0"/>
        <v>#DIV/0!</v>
      </c>
      <c r="G26" s="38"/>
    </row>
    <row r="27" spans="1:7" x14ac:dyDescent="0.3">
      <c r="A27" s="15">
        <v>20</v>
      </c>
      <c r="B27" s="50"/>
      <c r="C27" s="45"/>
      <c r="D27" s="45"/>
      <c r="E27" s="46">
        <v>0</v>
      </c>
      <c r="F27" s="35" t="e">
        <f t="shared" si="0"/>
        <v>#DIV/0!</v>
      </c>
      <c r="G27" s="38"/>
    </row>
    <row r="28" spans="1:7" x14ac:dyDescent="0.3">
      <c r="A28" s="15">
        <v>21</v>
      </c>
      <c r="B28" s="50"/>
      <c r="C28" s="45"/>
      <c r="D28" s="45"/>
      <c r="E28" s="46">
        <v>0</v>
      </c>
      <c r="F28" s="35" t="e">
        <f t="shared" si="0"/>
        <v>#DIV/0!</v>
      </c>
      <c r="G28" s="38"/>
    </row>
    <row r="29" spans="1:7" x14ac:dyDescent="0.3">
      <c r="A29" s="15">
        <v>22</v>
      </c>
      <c r="B29" s="50"/>
      <c r="C29" s="45"/>
      <c r="D29" s="45"/>
      <c r="E29" s="46">
        <v>0</v>
      </c>
      <c r="F29" s="35" t="e">
        <f t="shared" si="0"/>
        <v>#DIV/0!</v>
      </c>
      <c r="G29" s="38"/>
    </row>
    <row r="30" spans="1:7" x14ac:dyDescent="0.3">
      <c r="A30" s="15">
        <v>23</v>
      </c>
      <c r="B30" s="50"/>
      <c r="C30" s="45"/>
      <c r="D30" s="45"/>
      <c r="E30" s="46">
        <v>0</v>
      </c>
      <c r="F30" s="35" t="e">
        <f t="shared" si="0"/>
        <v>#DIV/0!</v>
      </c>
      <c r="G30" s="38"/>
    </row>
    <row r="31" spans="1:7" x14ac:dyDescent="0.3">
      <c r="A31" s="15">
        <v>24</v>
      </c>
      <c r="B31" s="50"/>
      <c r="C31" s="45"/>
      <c r="D31" s="45"/>
      <c r="E31" s="46">
        <v>0</v>
      </c>
      <c r="F31" s="35" t="e">
        <f t="shared" si="0"/>
        <v>#DIV/0!</v>
      </c>
      <c r="G31" s="38"/>
    </row>
    <row r="32" spans="1:7" x14ac:dyDescent="0.3">
      <c r="A32" s="15">
        <v>25</v>
      </c>
      <c r="B32" s="50"/>
      <c r="C32" s="45"/>
      <c r="D32" s="45"/>
      <c r="E32" s="46">
        <v>0</v>
      </c>
      <c r="F32" s="35" t="e">
        <f t="shared" si="0"/>
        <v>#DIV/0!</v>
      </c>
      <c r="G32" s="38"/>
    </row>
    <row r="33" spans="1:7" x14ac:dyDescent="0.3">
      <c r="A33" s="15">
        <v>26</v>
      </c>
      <c r="B33" s="50"/>
      <c r="C33" s="45"/>
      <c r="D33" s="45"/>
      <c r="E33" s="46">
        <v>0</v>
      </c>
      <c r="F33" s="35" t="e">
        <f t="shared" si="0"/>
        <v>#DIV/0!</v>
      </c>
      <c r="G33" s="38"/>
    </row>
    <row r="34" spans="1:7" x14ac:dyDescent="0.3">
      <c r="A34" s="15">
        <v>27</v>
      </c>
      <c r="B34" s="50"/>
      <c r="C34" s="45"/>
      <c r="D34" s="45"/>
      <c r="E34" s="46">
        <v>0</v>
      </c>
      <c r="F34" s="35" t="e">
        <f t="shared" si="0"/>
        <v>#DIV/0!</v>
      </c>
      <c r="G34" s="38"/>
    </row>
    <row r="35" spans="1:7" x14ac:dyDescent="0.3">
      <c r="A35" s="15">
        <v>28</v>
      </c>
      <c r="B35" s="50"/>
      <c r="C35" s="45"/>
      <c r="D35" s="45"/>
      <c r="E35" s="46">
        <v>0</v>
      </c>
      <c r="F35" s="35" t="e">
        <f t="shared" si="0"/>
        <v>#DIV/0!</v>
      </c>
      <c r="G35" s="38"/>
    </row>
    <row r="36" spans="1:7" x14ac:dyDescent="0.3">
      <c r="A36" s="15">
        <v>29</v>
      </c>
      <c r="B36" s="50"/>
      <c r="C36" s="45"/>
      <c r="D36" s="45"/>
      <c r="E36" s="46">
        <v>0</v>
      </c>
      <c r="F36" s="35" t="e">
        <f t="shared" si="0"/>
        <v>#DIV/0!</v>
      </c>
      <c r="G36" s="38"/>
    </row>
    <row r="37" spans="1:7" ht="17.25" thickBot="1" x14ac:dyDescent="0.35">
      <c r="A37" s="15">
        <v>30</v>
      </c>
      <c r="B37" s="50"/>
      <c r="C37" s="45"/>
      <c r="D37" s="45"/>
      <c r="E37" s="46">
        <v>0</v>
      </c>
      <c r="F37" s="35" t="e">
        <f t="shared" si="0"/>
        <v>#DIV/0!</v>
      </c>
      <c r="G37" s="39"/>
    </row>
    <row r="38" spans="1:7" ht="17.25" hidden="1" thickBot="1" x14ac:dyDescent="0.35">
      <c r="A38" s="15">
        <v>31</v>
      </c>
      <c r="B38" s="26"/>
      <c r="C38" s="22"/>
      <c r="D38" s="22"/>
      <c r="E38" s="21">
        <v>0</v>
      </c>
      <c r="F38" s="35" t="e">
        <f t="shared" si="0"/>
        <v>#DIV/0!</v>
      </c>
      <c r="G38" s="40"/>
    </row>
    <row r="39" spans="1:7" hidden="1" x14ac:dyDescent="0.3">
      <c r="A39" s="15">
        <v>32</v>
      </c>
      <c r="B39" s="26"/>
      <c r="C39" s="22"/>
      <c r="D39" s="22"/>
      <c r="E39" s="21">
        <v>0</v>
      </c>
      <c r="F39" s="35" t="e">
        <f t="shared" si="0"/>
        <v>#DIV/0!</v>
      </c>
      <c r="G39" s="38"/>
    </row>
    <row r="40" spans="1:7" hidden="1" x14ac:dyDescent="0.3">
      <c r="A40" s="15">
        <v>33</v>
      </c>
      <c r="B40" s="26"/>
      <c r="C40" s="22"/>
      <c r="D40" s="22"/>
      <c r="E40" s="21">
        <v>0</v>
      </c>
      <c r="F40" s="35" t="e">
        <f t="shared" ref="F40:F71" si="1">+E40/$E$114*100</f>
        <v>#DIV/0!</v>
      </c>
      <c r="G40" s="38"/>
    </row>
    <row r="41" spans="1:7" hidden="1" x14ac:dyDescent="0.3">
      <c r="A41" s="15">
        <v>34</v>
      </c>
      <c r="B41" s="26"/>
      <c r="C41" s="22"/>
      <c r="D41" s="22"/>
      <c r="E41" s="21">
        <v>0</v>
      </c>
      <c r="F41" s="35" t="e">
        <f t="shared" si="1"/>
        <v>#DIV/0!</v>
      </c>
      <c r="G41" s="38"/>
    </row>
    <row r="42" spans="1:7" hidden="1" x14ac:dyDescent="0.3">
      <c r="A42" s="15">
        <v>35</v>
      </c>
      <c r="B42" s="26"/>
      <c r="C42" s="22"/>
      <c r="D42" s="22"/>
      <c r="E42" s="21">
        <v>0</v>
      </c>
      <c r="F42" s="35" t="e">
        <f t="shared" si="1"/>
        <v>#DIV/0!</v>
      </c>
      <c r="G42" s="38"/>
    </row>
    <row r="43" spans="1:7" hidden="1" x14ac:dyDescent="0.3">
      <c r="A43" s="15">
        <v>36</v>
      </c>
      <c r="B43" s="26"/>
      <c r="C43" s="22"/>
      <c r="D43" s="22"/>
      <c r="E43" s="21">
        <v>0</v>
      </c>
      <c r="F43" s="35" t="e">
        <f t="shared" si="1"/>
        <v>#DIV/0!</v>
      </c>
      <c r="G43" s="38"/>
    </row>
    <row r="44" spans="1:7" hidden="1" x14ac:dyDescent="0.3">
      <c r="A44" s="15">
        <v>37</v>
      </c>
      <c r="B44" s="26"/>
      <c r="C44" s="22"/>
      <c r="D44" s="22"/>
      <c r="E44" s="21">
        <v>0</v>
      </c>
      <c r="F44" s="35" t="e">
        <f t="shared" si="1"/>
        <v>#DIV/0!</v>
      </c>
      <c r="G44" s="38"/>
    </row>
    <row r="45" spans="1:7" hidden="1" x14ac:dyDescent="0.3">
      <c r="A45" s="15">
        <v>38</v>
      </c>
      <c r="B45" s="26"/>
      <c r="C45" s="22"/>
      <c r="D45" s="22"/>
      <c r="E45" s="21">
        <v>0</v>
      </c>
      <c r="F45" s="35" t="e">
        <f t="shared" si="1"/>
        <v>#DIV/0!</v>
      </c>
      <c r="G45" s="38"/>
    </row>
    <row r="46" spans="1:7" hidden="1" x14ac:dyDescent="0.3">
      <c r="A46" s="15">
        <v>39</v>
      </c>
      <c r="B46" s="26"/>
      <c r="C46" s="22"/>
      <c r="D46" s="22"/>
      <c r="E46" s="21">
        <v>0</v>
      </c>
      <c r="F46" s="35" t="e">
        <f t="shared" si="1"/>
        <v>#DIV/0!</v>
      </c>
      <c r="G46" s="38"/>
    </row>
    <row r="47" spans="1:7" hidden="1" x14ac:dyDescent="0.3">
      <c r="A47" s="15">
        <v>40</v>
      </c>
      <c r="B47" s="26"/>
      <c r="C47" s="22"/>
      <c r="D47" s="22"/>
      <c r="E47" s="21">
        <v>0</v>
      </c>
      <c r="F47" s="35" t="e">
        <f t="shared" si="1"/>
        <v>#DIV/0!</v>
      </c>
      <c r="G47" s="38"/>
    </row>
    <row r="48" spans="1:7" hidden="1" x14ac:dyDescent="0.3">
      <c r="A48" s="15">
        <v>41</v>
      </c>
      <c r="B48" s="26"/>
      <c r="C48" s="22"/>
      <c r="D48" s="22"/>
      <c r="E48" s="21">
        <v>0</v>
      </c>
      <c r="F48" s="35" t="e">
        <f t="shared" si="1"/>
        <v>#DIV/0!</v>
      </c>
      <c r="G48" s="38"/>
    </row>
    <row r="49" spans="1:7" hidden="1" x14ac:dyDescent="0.3">
      <c r="A49" s="15">
        <v>42</v>
      </c>
      <c r="B49" s="26"/>
      <c r="C49" s="22"/>
      <c r="D49" s="22"/>
      <c r="E49" s="21">
        <v>0</v>
      </c>
      <c r="F49" s="35" t="e">
        <f t="shared" si="1"/>
        <v>#DIV/0!</v>
      </c>
      <c r="G49" s="38"/>
    </row>
    <row r="50" spans="1:7" hidden="1" x14ac:dyDescent="0.3">
      <c r="A50" s="15">
        <v>43</v>
      </c>
      <c r="B50" s="26"/>
      <c r="C50" s="22"/>
      <c r="D50" s="22"/>
      <c r="E50" s="21">
        <v>0</v>
      </c>
      <c r="F50" s="35" t="e">
        <f t="shared" si="1"/>
        <v>#DIV/0!</v>
      </c>
      <c r="G50" s="38"/>
    </row>
    <row r="51" spans="1:7" hidden="1" x14ac:dyDescent="0.3">
      <c r="A51" s="15">
        <v>44</v>
      </c>
      <c r="B51" s="26"/>
      <c r="C51" s="22"/>
      <c r="D51" s="22"/>
      <c r="E51" s="21">
        <v>0</v>
      </c>
      <c r="F51" s="35" t="e">
        <f t="shared" si="1"/>
        <v>#DIV/0!</v>
      </c>
      <c r="G51" s="38"/>
    </row>
    <row r="52" spans="1:7" hidden="1" x14ac:dyDescent="0.3">
      <c r="A52" s="15">
        <v>45</v>
      </c>
      <c r="B52" s="26"/>
      <c r="C52" s="22"/>
      <c r="D52" s="22"/>
      <c r="E52" s="21">
        <v>0</v>
      </c>
      <c r="F52" s="35" t="e">
        <f t="shared" si="1"/>
        <v>#DIV/0!</v>
      </c>
      <c r="G52" s="38"/>
    </row>
    <row r="53" spans="1:7" hidden="1" x14ac:dyDescent="0.3">
      <c r="A53" s="15">
        <v>46</v>
      </c>
      <c r="B53" s="26"/>
      <c r="C53" s="22"/>
      <c r="D53" s="22"/>
      <c r="E53" s="21">
        <v>0</v>
      </c>
      <c r="F53" s="35" t="e">
        <f t="shared" si="1"/>
        <v>#DIV/0!</v>
      </c>
      <c r="G53" s="38"/>
    </row>
    <row r="54" spans="1:7" hidden="1" x14ac:dyDescent="0.3">
      <c r="A54" s="15">
        <v>47</v>
      </c>
      <c r="B54" s="26"/>
      <c r="C54" s="22"/>
      <c r="D54" s="22"/>
      <c r="E54" s="21">
        <v>0</v>
      </c>
      <c r="F54" s="35" t="e">
        <f t="shared" si="1"/>
        <v>#DIV/0!</v>
      </c>
      <c r="G54" s="38"/>
    </row>
    <row r="55" spans="1:7" hidden="1" x14ac:dyDescent="0.3">
      <c r="A55" s="15">
        <v>48</v>
      </c>
      <c r="B55" s="26"/>
      <c r="C55" s="22"/>
      <c r="D55" s="22"/>
      <c r="E55" s="21">
        <v>0</v>
      </c>
      <c r="F55" s="35" t="e">
        <f t="shared" si="1"/>
        <v>#DIV/0!</v>
      </c>
      <c r="G55" s="38"/>
    </row>
    <row r="56" spans="1:7" hidden="1" x14ac:dyDescent="0.3">
      <c r="A56" s="15">
        <v>49</v>
      </c>
      <c r="B56" s="26"/>
      <c r="C56" s="22"/>
      <c r="D56" s="22"/>
      <c r="E56" s="21">
        <v>0</v>
      </c>
      <c r="F56" s="35" t="e">
        <f t="shared" si="1"/>
        <v>#DIV/0!</v>
      </c>
      <c r="G56" s="38"/>
    </row>
    <row r="57" spans="1:7" hidden="1" x14ac:dyDescent="0.3">
      <c r="A57" s="15">
        <v>50</v>
      </c>
      <c r="B57" s="26"/>
      <c r="C57" s="22"/>
      <c r="D57" s="22"/>
      <c r="E57" s="21">
        <v>0</v>
      </c>
      <c r="F57" s="35" t="e">
        <f t="shared" si="1"/>
        <v>#DIV/0!</v>
      </c>
      <c r="G57" s="38"/>
    </row>
    <row r="58" spans="1:7" hidden="1" x14ac:dyDescent="0.3">
      <c r="A58" s="15">
        <v>51</v>
      </c>
      <c r="B58" s="26"/>
      <c r="C58" s="22"/>
      <c r="D58" s="22"/>
      <c r="E58" s="21">
        <v>0</v>
      </c>
      <c r="F58" s="35" t="e">
        <f t="shared" si="1"/>
        <v>#DIV/0!</v>
      </c>
      <c r="G58" s="38"/>
    </row>
    <row r="59" spans="1:7" hidden="1" x14ac:dyDescent="0.3">
      <c r="A59" s="15">
        <v>52</v>
      </c>
      <c r="B59" s="26"/>
      <c r="C59" s="22"/>
      <c r="D59" s="22"/>
      <c r="E59" s="21">
        <v>0</v>
      </c>
      <c r="F59" s="35" t="e">
        <f t="shared" si="1"/>
        <v>#DIV/0!</v>
      </c>
      <c r="G59" s="38"/>
    </row>
    <row r="60" spans="1:7" hidden="1" x14ac:dyDescent="0.3">
      <c r="A60" s="15">
        <v>53</v>
      </c>
      <c r="B60" s="26"/>
      <c r="C60" s="22"/>
      <c r="D60" s="22"/>
      <c r="E60" s="21">
        <v>0</v>
      </c>
      <c r="F60" s="35" t="e">
        <f t="shared" si="1"/>
        <v>#DIV/0!</v>
      </c>
      <c r="G60" s="38"/>
    </row>
    <row r="61" spans="1:7" hidden="1" x14ac:dyDescent="0.3">
      <c r="A61" s="15">
        <v>54</v>
      </c>
      <c r="B61" s="26"/>
      <c r="C61" s="22"/>
      <c r="D61" s="22"/>
      <c r="E61" s="21">
        <v>0</v>
      </c>
      <c r="F61" s="35" t="e">
        <f t="shared" si="1"/>
        <v>#DIV/0!</v>
      </c>
      <c r="G61" s="38"/>
    </row>
    <row r="62" spans="1:7" hidden="1" x14ac:dyDescent="0.3">
      <c r="A62" s="15">
        <v>55</v>
      </c>
      <c r="B62" s="26"/>
      <c r="C62" s="22"/>
      <c r="D62" s="22"/>
      <c r="E62" s="21">
        <v>0</v>
      </c>
      <c r="F62" s="35" t="e">
        <f t="shared" si="1"/>
        <v>#DIV/0!</v>
      </c>
      <c r="G62" s="38"/>
    </row>
    <row r="63" spans="1:7" hidden="1" x14ac:dyDescent="0.3">
      <c r="A63" s="15">
        <v>56</v>
      </c>
      <c r="B63" s="26"/>
      <c r="C63" s="22"/>
      <c r="D63" s="22"/>
      <c r="E63" s="21">
        <v>0</v>
      </c>
      <c r="F63" s="35" t="e">
        <f t="shared" si="1"/>
        <v>#DIV/0!</v>
      </c>
      <c r="G63" s="38"/>
    </row>
    <row r="64" spans="1:7" hidden="1" x14ac:dyDescent="0.3">
      <c r="A64" s="15">
        <v>57</v>
      </c>
      <c r="B64" s="26"/>
      <c r="C64" s="22"/>
      <c r="D64" s="22"/>
      <c r="E64" s="21">
        <v>0</v>
      </c>
      <c r="F64" s="35" t="e">
        <f t="shared" si="1"/>
        <v>#DIV/0!</v>
      </c>
      <c r="G64" s="38"/>
    </row>
    <row r="65" spans="1:7" hidden="1" x14ac:dyDescent="0.3">
      <c r="A65" s="15">
        <v>58</v>
      </c>
      <c r="B65" s="26"/>
      <c r="C65" s="22"/>
      <c r="D65" s="22"/>
      <c r="E65" s="21">
        <v>0</v>
      </c>
      <c r="F65" s="35" t="e">
        <f t="shared" si="1"/>
        <v>#DIV/0!</v>
      </c>
      <c r="G65" s="38"/>
    </row>
    <row r="66" spans="1:7" hidden="1" x14ac:dyDescent="0.3">
      <c r="A66" s="15">
        <v>59</v>
      </c>
      <c r="B66" s="26"/>
      <c r="C66" s="22"/>
      <c r="D66" s="22"/>
      <c r="E66" s="21">
        <v>0</v>
      </c>
      <c r="F66" s="35" t="e">
        <f t="shared" si="1"/>
        <v>#DIV/0!</v>
      </c>
      <c r="G66" s="38"/>
    </row>
    <row r="67" spans="1:7" hidden="1" x14ac:dyDescent="0.3">
      <c r="A67" s="15">
        <v>60</v>
      </c>
      <c r="B67" s="26"/>
      <c r="C67" s="22"/>
      <c r="D67" s="22"/>
      <c r="E67" s="21">
        <v>0</v>
      </c>
      <c r="F67" s="35" t="e">
        <f t="shared" si="1"/>
        <v>#DIV/0!</v>
      </c>
      <c r="G67" s="38"/>
    </row>
    <row r="68" spans="1:7" hidden="1" x14ac:dyDescent="0.3">
      <c r="A68" s="15">
        <v>61</v>
      </c>
      <c r="B68" s="26"/>
      <c r="C68" s="22"/>
      <c r="D68" s="22"/>
      <c r="E68" s="21">
        <v>0</v>
      </c>
      <c r="F68" s="35" t="e">
        <f t="shared" si="1"/>
        <v>#DIV/0!</v>
      </c>
      <c r="G68" s="38"/>
    </row>
    <row r="69" spans="1:7" hidden="1" x14ac:dyDescent="0.3">
      <c r="A69" s="15">
        <v>62</v>
      </c>
      <c r="B69" s="26"/>
      <c r="C69" s="22"/>
      <c r="D69" s="22"/>
      <c r="E69" s="21">
        <v>0</v>
      </c>
      <c r="F69" s="35" t="e">
        <f t="shared" si="1"/>
        <v>#DIV/0!</v>
      </c>
      <c r="G69" s="38"/>
    </row>
    <row r="70" spans="1:7" hidden="1" x14ac:dyDescent="0.3">
      <c r="A70" s="15">
        <v>63</v>
      </c>
      <c r="B70" s="26"/>
      <c r="C70" s="22"/>
      <c r="D70" s="22"/>
      <c r="E70" s="21">
        <v>0</v>
      </c>
      <c r="F70" s="35" t="e">
        <f t="shared" si="1"/>
        <v>#DIV/0!</v>
      </c>
      <c r="G70" s="38"/>
    </row>
    <row r="71" spans="1:7" hidden="1" x14ac:dyDescent="0.3">
      <c r="A71" s="15">
        <v>64</v>
      </c>
      <c r="B71" s="26"/>
      <c r="C71" s="22"/>
      <c r="D71" s="22"/>
      <c r="E71" s="21">
        <v>0</v>
      </c>
      <c r="F71" s="35" t="e">
        <f t="shared" si="1"/>
        <v>#DIV/0!</v>
      </c>
      <c r="G71" s="38"/>
    </row>
    <row r="72" spans="1:7" hidden="1" x14ac:dyDescent="0.3">
      <c r="A72" s="15">
        <v>65</v>
      </c>
      <c r="B72" s="26"/>
      <c r="C72" s="22"/>
      <c r="D72" s="22"/>
      <c r="E72" s="21">
        <v>0</v>
      </c>
      <c r="F72" s="35" t="e">
        <f t="shared" ref="F72:F75" si="2">+E72/$E$114*100</f>
        <v>#DIV/0!</v>
      </c>
      <c r="G72" s="38"/>
    </row>
    <row r="73" spans="1:7" hidden="1" x14ac:dyDescent="0.3">
      <c r="A73" s="15">
        <v>66</v>
      </c>
      <c r="B73" s="26"/>
      <c r="C73" s="22"/>
      <c r="D73" s="22"/>
      <c r="E73" s="21">
        <v>0</v>
      </c>
      <c r="F73" s="35" t="e">
        <f t="shared" si="2"/>
        <v>#DIV/0!</v>
      </c>
      <c r="G73" s="38"/>
    </row>
    <row r="74" spans="1:7" hidden="1" x14ac:dyDescent="0.3">
      <c r="A74" s="15">
        <v>67</v>
      </c>
      <c r="B74" s="26"/>
      <c r="C74" s="22"/>
      <c r="D74" s="22"/>
      <c r="E74" s="21">
        <v>0</v>
      </c>
      <c r="F74" s="35" t="e">
        <f t="shared" si="2"/>
        <v>#DIV/0!</v>
      </c>
      <c r="G74" s="38"/>
    </row>
    <row r="75" spans="1:7" hidden="1" x14ac:dyDescent="0.3">
      <c r="A75" s="15">
        <v>68</v>
      </c>
      <c r="B75" s="26"/>
      <c r="C75" s="22"/>
      <c r="D75" s="22"/>
      <c r="E75" s="21">
        <v>0</v>
      </c>
      <c r="F75" s="35" t="e">
        <f t="shared" si="2"/>
        <v>#DIV/0!</v>
      </c>
      <c r="G75" s="38"/>
    </row>
    <row r="76" spans="1:7" hidden="1" x14ac:dyDescent="0.3">
      <c r="A76" s="15">
        <v>69</v>
      </c>
      <c r="B76" s="26"/>
      <c r="C76" s="22"/>
      <c r="D76" s="22"/>
      <c r="E76" s="21">
        <v>0</v>
      </c>
      <c r="F76" s="35" t="e">
        <f t="shared" ref="F76:F93" si="3">+E76/$E$114*100</f>
        <v>#DIV/0!</v>
      </c>
      <c r="G76" s="38"/>
    </row>
    <row r="77" spans="1:7" hidden="1" x14ac:dyDescent="0.3">
      <c r="A77" s="15">
        <v>70</v>
      </c>
      <c r="B77" s="26"/>
      <c r="C77" s="22"/>
      <c r="D77" s="22"/>
      <c r="E77" s="21">
        <v>0</v>
      </c>
      <c r="F77" s="35" t="e">
        <f t="shared" si="3"/>
        <v>#DIV/0!</v>
      </c>
      <c r="G77" s="38"/>
    </row>
    <row r="78" spans="1:7" hidden="1" x14ac:dyDescent="0.3">
      <c r="A78" s="15">
        <v>71</v>
      </c>
      <c r="B78" s="26"/>
      <c r="C78" s="22"/>
      <c r="D78" s="22"/>
      <c r="E78" s="21">
        <v>0</v>
      </c>
      <c r="F78" s="35" t="e">
        <f t="shared" si="3"/>
        <v>#DIV/0!</v>
      </c>
      <c r="G78" s="38"/>
    </row>
    <row r="79" spans="1:7" hidden="1" x14ac:dyDescent="0.3">
      <c r="A79" s="15">
        <v>72</v>
      </c>
      <c r="B79" s="26"/>
      <c r="C79" s="22"/>
      <c r="D79" s="22"/>
      <c r="E79" s="21">
        <v>0</v>
      </c>
      <c r="F79" s="35" t="e">
        <f t="shared" si="3"/>
        <v>#DIV/0!</v>
      </c>
      <c r="G79" s="38"/>
    </row>
    <row r="80" spans="1:7" hidden="1" x14ac:dyDescent="0.3">
      <c r="A80" s="15">
        <v>73</v>
      </c>
      <c r="B80" s="26"/>
      <c r="C80" s="22"/>
      <c r="D80" s="22"/>
      <c r="E80" s="21">
        <v>0</v>
      </c>
      <c r="F80" s="35" t="e">
        <f t="shared" si="3"/>
        <v>#DIV/0!</v>
      </c>
      <c r="G80" s="38"/>
    </row>
    <row r="81" spans="1:7" hidden="1" x14ac:dyDescent="0.3">
      <c r="A81" s="15">
        <v>74</v>
      </c>
      <c r="B81" s="26"/>
      <c r="C81" s="22"/>
      <c r="D81" s="22"/>
      <c r="E81" s="21">
        <v>0</v>
      </c>
      <c r="F81" s="35" t="e">
        <f t="shared" si="3"/>
        <v>#DIV/0!</v>
      </c>
      <c r="G81" s="38"/>
    </row>
    <row r="82" spans="1:7" hidden="1" x14ac:dyDescent="0.3">
      <c r="A82" s="15">
        <v>75</v>
      </c>
      <c r="B82" s="26"/>
      <c r="C82" s="22"/>
      <c r="D82" s="22"/>
      <c r="E82" s="21">
        <v>0</v>
      </c>
      <c r="F82" s="35" t="e">
        <f t="shared" si="3"/>
        <v>#DIV/0!</v>
      </c>
      <c r="G82" s="38"/>
    </row>
    <row r="83" spans="1:7" hidden="1" x14ac:dyDescent="0.3">
      <c r="A83" s="15">
        <v>76</v>
      </c>
      <c r="B83" s="26"/>
      <c r="C83" s="22"/>
      <c r="D83" s="22"/>
      <c r="E83" s="21">
        <v>0</v>
      </c>
      <c r="F83" s="35" t="e">
        <f t="shared" si="3"/>
        <v>#DIV/0!</v>
      </c>
      <c r="G83" s="38"/>
    </row>
    <row r="84" spans="1:7" hidden="1" x14ac:dyDescent="0.3">
      <c r="A84" s="15">
        <v>77</v>
      </c>
      <c r="B84" s="26"/>
      <c r="C84" s="22"/>
      <c r="D84" s="22"/>
      <c r="E84" s="21">
        <v>0</v>
      </c>
      <c r="F84" s="35" t="e">
        <f t="shared" si="3"/>
        <v>#DIV/0!</v>
      </c>
      <c r="G84" s="38"/>
    </row>
    <row r="85" spans="1:7" hidden="1" x14ac:dyDescent="0.3">
      <c r="A85" s="15">
        <v>78</v>
      </c>
      <c r="B85" s="26"/>
      <c r="C85" s="22"/>
      <c r="D85" s="22"/>
      <c r="E85" s="21">
        <v>0</v>
      </c>
      <c r="F85" s="35" t="e">
        <f t="shared" si="3"/>
        <v>#DIV/0!</v>
      </c>
      <c r="G85" s="38"/>
    </row>
    <row r="86" spans="1:7" hidden="1" x14ac:dyDescent="0.3">
      <c r="A86" s="15">
        <v>79</v>
      </c>
      <c r="B86" s="26"/>
      <c r="C86" s="22"/>
      <c r="D86" s="22"/>
      <c r="E86" s="21">
        <v>0</v>
      </c>
      <c r="F86" s="35" t="e">
        <f t="shared" si="3"/>
        <v>#DIV/0!</v>
      </c>
      <c r="G86" s="38"/>
    </row>
    <row r="87" spans="1:7" hidden="1" x14ac:dyDescent="0.3">
      <c r="A87" s="15">
        <v>80</v>
      </c>
      <c r="B87" s="26"/>
      <c r="C87" s="22"/>
      <c r="D87" s="22"/>
      <c r="E87" s="21">
        <v>0</v>
      </c>
      <c r="F87" s="35" t="e">
        <f t="shared" si="3"/>
        <v>#DIV/0!</v>
      </c>
      <c r="G87" s="38"/>
    </row>
    <row r="88" spans="1:7" hidden="1" x14ac:dyDescent="0.3">
      <c r="A88" s="15">
        <v>81</v>
      </c>
      <c r="B88" s="26"/>
      <c r="C88" s="22"/>
      <c r="D88" s="22"/>
      <c r="E88" s="21">
        <v>0</v>
      </c>
      <c r="F88" s="35" t="e">
        <f t="shared" si="3"/>
        <v>#DIV/0!</v>
      </c>
      <c r="G88" s="38"/>
    </row>
    <row r="89" spans="1:7" hidden="1" x14ac:dyDescent="0.3">
      <c r="A89" s="15">
        <v>82</v>
      </c>
      <c r="B89" s="26"/>
      <c r="C89" s="22"/>
      <c r="D89" s="22"/>
      <c r="E89" s="21">
        <v>0</v>
      </c>
      <c r="F89" s="35" t="e">
        <f t="shared" si="3"/>
        <v>#DIV/0!</v>
      </c>
      <c r="G89" s="38"/>
    </row>
    <row r="90" spans="1:7" hidden="1" x14ac:dyDescent="0.3">
      <c r="A90" s="15">
        <v>83</v>
      </c>
      <c r="B90" s="26"/>
      <c r="C90" s="22"/>
      <c r="D90" s="22"/>
      <c r="E90" s="21">
        <v>0</v>
      </c>
      <c r="F90" s="35" t="e">
        <f t="shared" si="3"/>
        <v>#DIV/0!</v>
      </c>
      <c r="G90" s="38"/>
    </row>
    <row r="91" spans="1:7" hidden="1" x14ac:dyDescent="0.3">
      <c r="A91" s="15">
        <v>84</v>
      </c>
      <c r="B91" s="26"/>
      <c r="C91" s="22"/>
      <c r="D91" s="22"/>
      <c r="E91" s="21">
        <v>0</v>
      </c>
      <c r="F91" s="35" t="e">
        <f t="shared" si="3"/>
        <v>#DIV/0!</v>
      </c>
      <c r="G91" s="38"/>
    </row>
    <row r="92" spans="1:7" hidden="1" x14ac:dyDescent="0.3">
      <c r="A92" s="15">
        <v>85</v>
      </c>
      <c r="B92" s="26"/>
      <c r="C92" s="22"/>
      <c r="D92" s="22"/>
      <c r="E92" s="21">
        <v>0</v>
      </c>
      <c r="F92" s="35" t="e">
        <f t="shared" si="3"/>
        <v>#DIV/0!</v>
      </c>
      <c r="G92" s="38"/>
    </row>
    <row r="93" spans="1:7" hidden="1" x14ac:dyDescent="0.3">
      <c r="A93" s="15">
        <v>86</v>
      </c>
      <c r="B93" s="26"/>
      <c r="C93" s="22"/>
      <c r="D93" s="22"/>
      <c r="E93" s="21">
        <v>0</v>
      </c>
      <c r="F93" s="35" t="e">
        <f t="shared" si="3"/>
        <v>#DIV/0!</v>
      </c>
      <c r="G93" s="38"/>
    </row>
    <row r="94" spans="1:7" hidden="1" x14ac:dyDescent="0.3">
      <c r="A94" s="15">
        <v>87</v>
      </c>
      <c r="B94" s="26"/>
      <c r="C94" s="22"/>
      <c r="D94" s="22"/>
      <c r="E94" s="21">
        <v>0</v>
      </c>
      <c r="F94" s="35" t="e">
        <f t="shared" ref="F94:F99" si="4">+E94/$E$114*100</f>
        <v>#DIV/0!</v>
      </c>
      <c r="G94" s="38"/>
    </row>
    <row r="95" spans="1:7" hidden="1" x14ac:dyDescent="0.3">
      <c r="A95" s="15">
        <v>88</v>
      </c>
      <c r="B95" s="26"/>
      <c r="C95" s="22"/>
      <c r="D95" s="22"/>
      <c r="E95" s="21">
        <v>0</v>
      </c>
      <c r="F95" s="35" t="e">
        <f t="shared" si="4"/>
        <v>#DIV/0!</v>
      </c>
      <c r="G95" s="38"/>
    </row>
    <row r="96" spans="1:7" hidden="1" x14ac:dyDescent="0.3">
      <c r="A96" s="15">
        <v>89</v>
      </c>
      <c r="B96" s="26"/>
      <c r="C96" s="22"/>
      <c r="D96" s="22"/>
      <c r="E96" s="21">
        <v>0</v>
      </c>
      <c r="F96" s="35" t="e">
        <f t="shared" si="4"/>
        <v>#DIV/0!</v>
      </c>
      <c r="G96" s="38"/>
    </row>
    <row r="97" spans="1:7" hidden="1" x14ac:dyDescent="0.3">
      <c r="A97" s="15">
        <v>90</v>
      </c>
      <c r="B97" s="26"/>
      <c r="C97" s="22"/>
      <c r="D97" s="22"/>
      <c r="E97" s="21">
        <v>0</v>
      </c>
      <c r="F97" s="35" t="e">
        <f t="shared" si="4"/>
        <v>#DIV/0!</v>
      </c>
      <c r="G97" s="38"/>
    </row>
    <row r="98" spans="1:7" hidden="1" x14ac:dyDescent="0.3">
      <c r="A98" s="15">
        <v>91</v>
      </c>
      <c r="B98" s="26"/>
      <c r="C98" s="22"/>
      <c r="D98" s="22"/>
      <c r="E98" s="21">
        <v>0</v>
      </c>
      <c r="F98" s="35" t="e">
        <f t="shared" si="4"/>
        <v>#DIV/0!</v>
      </c>
      <c r="G98" s="38"/>
    </row>
    <row r="99" spans="1:7" hidden="1" x14ac:dyDescent="0.3">
      <c r="A99" s="15">
        <v>92</v>
      </c>
      <c r="B99" s="26"/>
      <c r="C99" s="22"/>
      <c r="D99" s="22"/>
      <c r="E99" s="21">
        <v>0</v>
      </c>
      <c r="F99" s="35" t="e">
        <f t="shared" si="4"/>
        <v>#DIV/0!</v>
      </c>
      <c r="G99" s="38"/>
    </row>
    <row r="100" spans="1:7" hidden="1" x14ac:dyDescent="0.3">
      <c r="A100" s="15">
        <v>93</v>
      </c>
      <c r="B100" s="26"/>
      <c r="C100" s="22"/>
      <c r="D100" s="22"/>
      <c r="E100" s="21">
        <v>0</v>
      </c>
      <c r="F100" s="35" t="e">
        <f t="shared" ref="F100:F113" si="5">+E100/$E$114*100</f>
        <v>#DIV/0!</v>
      </c>
      <c r="G100" s="38"/>
    </row>
    <row r="101" spans="1:7" hidden="1" x14ac:dyDescent="0.3">
      <c r="A101" s="15">
        <v>94</v>
      </c>
      <c r="B101" s="26"/>
      <c r="C101" s="22"/>
      <c r="D101" s="22"/>
      <c r="E101" s="21">
        <v>0</v>
      </c>
      <c r="F101" s="35" t="e">
        <f t="shared" si="5"/>
        <v>#DIV/0!</v>
      </c>
      <c r="G101" s="38"/>
    </row>
    <row r="102" spans="1:7" hidden="1" x14ac:dyDescent="0.3">
      <c r="A102" s="15">
        <v>95</v>
      </c>
      <c r="B102" s="26"/>
      <c r="C102" s="22"/>
      <c r="D102" s="22"/>
      <c r="E102" s="21">
        <v>0</v>
      </c>
      <c r="F102" s="35" t="e">
        <f t="shared" si="5"/>
        <v>#DIV/0!</v>
      </c>
      <c r="G102" s="38"/>
    </row>
    <row r="103" spans="1:7" hidden="1" x14ac:dyDescent="0.3">
      <c r="A103" s="15">
        <v>96</v>
      </c>
      <c r="B103" s="26"/>
      <c r="C103" s="22"/>
      <c r="D103" s="22"/>
      <c r="E103" s="21">
        <v>0</v>
      </c>
      <c r="F103" s="35" t="e">
        <f t="shared" si="5"/>
        <v>#DIV/0!</v>
      </c>
      <c r="G103" s="38"/>
    </row>
    <row r="104" spans="1:7" hidden="1" x14ac:dyDescent="0.3">
      <c r="A104" s="15">
        <v>97</v>
      </c>
      <c r="B104" s="26"/>
      <c r="C104" s="22"/>
      <c r="D104" s="22"/>
      <c r="E104" s="21">
        <v>0</v>
      </c>
      <c r="F104" s="35" t="e">
        <f t="shared" si="5"/>
        <v>#DIV/0!</v>
      </c>
      <c r="G104" s="38"/>
    </row>
    <row r="105" spans="1:7" hidden="1" x14ac:dyDescent="0.3">
      <c r="A105" s="15">
        <v>98</v>
      </c>
      <c r="B105" s="26"/>
      <c r="C105" s="22"/>
      <c r="D105" s="22"/>
      <c r="E105" s="21">
        <v>0</v>
      </c>
      <c r="F105" s="35" t="e">
        <f t="shared" si="5"/>
        <v>#DIV/0!</v>
      </c>
      <c r="G105" s="38"/>
    </row>
    <row r="106" spans="1:7" hidden="1" x14ac:dyDescent="0.3">
      <c r="A106" s="15">
        <v>99</v>
      </c>
      <c r="B106" s="26"/>
      <c r="C106" s="22"/>
      <c r="D106" s="22"/>
      <c r="E106" s="21">
        <v>0</v>
      </c>
      <c r="F106" s="35" t="e">
        <f t="shared" si="5"/>
        <v>#DIV/0!</v>
      </c>
      <c r="G106" s="38"/>
    </row>
    <row r="107" spans="1:7" hidden="1" x14ac:dyDescent="0.3">
      <c r="A107" s="15">
        <v>100</v>
      </c>
      <c r="B107" s="26"/>
      <c r="C107" s="22"/>
      <c r="D107" s="22"/>
      <c r="E107" s="21">
        <v>0</v>
      </c>
      <c r="F107" s="35" t="e">
        <f t="shared" si="5"/>
        <v>#DIV/0!</v>
      </c>
      <c r="G107" s="38"/>
    </row>
    <row r="108" spans="1:7" hidden="1" x14ac:dyDescent="0.3">
      <c r="A108" s="15">
        <v>101</v>
      </c>
      <c r="B108" s="26"/>
      <c r="C108" s="22"/>
      <c r="D108" s="22"/>
      <c r="E108" s="21">
        <v>0</v>
      </c>
      <c r="F108" s="35" t="e">
        <f t="shared" si="5"/>
        <v>#DIV/0!</v>
      </c>
      <c r="G108" s="38"/>
    </row>
    <row r="109" spans="1:7" hidden="1" x14ac:dyDescent="0.3">
      <c r="A109" s="15">
        <v>102</v>
      </c>
      <c r="B109" s="26"/>
      <c r="C109" s="22"/>
      <c r="D109" s="22"/>
      <c r="E109" s="21">
        <v>0</v>
      </c>
      <c r="F109" s="35" t="e">
        <f t="shared" si="5"/>
        <v>#DIV/0!</v>
      </c>
      <c r="G109" s="38"/>
    </row>
    <row r="110" spans="1:7" hidden="1" x14ac:dyDescent="0.3">
      <c r="A110" s="15">
        <v>103</v>
      </c>
      <c r="B110" s="26"/>
      <c r="C110" s="22"/>
      <c r="D110" s="22"/>
      <c r="E110" s="21">
        <v>0</v>
      </c>
      <c r="F110" s="35" t="e">
        <f t="shared" si="5"/>
        <v>#DIV/0!</v>
      </c>
      <c r="G110" s="38"/>
    </row>
    <row r="111" spans="1:7" hidden="1" x14ac:dyDescent="0.3">
      <c r="A111" s="15">
        <v>104</v>
      </c>
      <c r="B111" s="26"/>
      <c r="C111" s="22"/>
      <c r="D111" s="22"/>
      <c r="E111" s="21">
        <v>0</v>
      </c>
      <c r="F111" s="35" t="e">
        <f t="shared" si="5"/>
        <v>#DIV/0!</v>
      </c>
      <c r="G111" s="38"/>
    </row>
    <row r="112" spans="1:7" hidden="1" x14ac:dyDescent="0.3">
      <c r="A112" s="15">
        <v>105</v>
      </c>
      <c r="B112" s="26"/>
      <c r="C112" s="22"/>
      <c r="D112" s="22"/>
      <c r="E112" s="21">
        <v>0</v>
      </c>
      <c r="F112" s="35" t="e">
        <f t="shared" si="5"/>
        <v>#DIV/0!</v>
      </c>
      <c r="G112" s="38"/>
    </row>
    <row r="113" spans="1:7" ht="17.25" hidden="1" thickBot="1" x14ac:dyDescent="0.35">
      <c r="A113" s="15">
        <v>106</v>
      </c>
      <c r="B113" s="26"/>
      <c r="C113" s="22"/>
      <c r="D113" s="22"/>
      <c r="E113" s="21">
        <v>0</v>
      </c>
      <c r="F113" s="35" t="e">
        <f t="shared" si="5"/>
        <v>#DIV/0!</v>
      </c>
      <c r="G113" s="39"/>
    </row>
    <row r="114" spans="1:7" ht="17.25" thickBot="1" x14ac:dyDescent="0.35">
      <c r="A114" s="6" t="s">
        <v>9</v>
      </c>
      <c r="B114" s="7"/>
      <c r="C114" s="7"/>
      <c r="D114" s="7"/>
      <c r="E114" s="18">
        <f>SUM(E8:E113)</f>
        <v>0</v>
      </c>
      <c r="F114" s="8" t="e">
        <f>SUM(F8:F113)</f>
        <v>#DIV/0!</v>
      </c>
    </row>
    <row r="117" spans="1:7" ht="17.25" thickBot="1" x14ac:dyDescent="0.35">
      <c r="A117" s="2" t="s">
        <v>78</v>
      </c>
    </row>
    <row r="118" spans="1:7" ht="50.25" thickBot="1" x14ac:dyDescent="0.35">
      <c r="A118" s="9" t="s">
        <v>62</v>
      </c>
      <c r="B118" s="31" t="s">
        <v>6</v>
      </c>
      <c r="C118" s="10" t="s">
        <v>85</v>
      </c>
      <c r="D118" s="10" t="s">
        <v>86</v>
      </c>
      <c r="E118" s="17" t="s">
        <v>87</v>
      </c>
    </row>
    <row r="119" spans="1:7" ht="33" x14ac:dyDescent="0.3">
      <c r="A119" s="14">
        <v>1</v>
      </c>
      <c r="B119" s="33" t="str">
        <f>+J8</f>
        <v>stroški priprave, pospravljanja in čiščenja</v>
      </c>
      <c r="C119" s="19">
        <f t="shared" ref="C119:C125" si="6">SUMIF($D$8:$D$113,B119,$E$8:$E$113)</f>
        <v>0</v>
      </c>
      <c r="D119" s="19">
        <f>+'Finančni načrt'!C67</f>
        <v>0</v>
      </c>
      <c r="E119" s="32">
        <f>+D119-C119</f>
        <v>0</v>
      </c>
    </row>
    <row r="120" spans="1:7" x14ac:dyDescent="0.3">
      <c r="A120" s="15">
        <v>2</v>
      </c>
      <c r="B120" s="34" t="str">
        <f>+J9</f>
        <v xml:space="preserve">organizacijski stroški </v>
      </c>
      <c r="C120" s="19">
        <f t="shared" si="6"/>
        <v>0</v>
      </c>
      <c r="D120" s="19">
        <f>+'Finančni načrt'!C68</f>
        <v>0</v>
      </c>
      <c r="E120" s="32">
        <f t="shared" ref="E120:E125" si="7">+D120-C120</f>
        <v>0</v>
      </c>
    </row>
    <row r="121" spans="1:7" x14ac:dyDescent="0.3">
      <c r="A121" s="15">
        <v>3</v>
      </c>
      <c r="B121" s="34" t="str">
        <f t="shared" ref="B121:B125" si="8">+J10</f>
        <v>stroški oglaševanja</v>
      </c>
      <c r="C121" s="19">
        <f t="shared" si="6"/>
        <v>0</v>
      </c>
      <c r="D121" s="19">
        <f>+'Finančni načrt'!C69</f>
        <v>0</v>
      </c>
      <c r="E121" s="32">
        <f t="shared" si="7"/>
        <v>0</v>
      </c>
    </row>
    <row r="122" spans="1:7" ht="33" x14ac:dyDescent="0.3">
      <c r="A122" s="15">
        <v>4</v>
      </c>
      <c r="B122" s="34" t="str">
        <f t="shared" si="8"/>
        <v xml:space="preserve">stroški najemnin oz. občinskih taks </v>
      </c>
      <c r="C122" s="19">
        <f t="shared" si="6"/>
        <v>0</v>
      </c>
      <c r="D122" s="19">
        <f>+'Finančni načrt'!C70</f>
        <v>0</v>
      </c>
      <c r="E122" s="32">
        <f t="shared" si="7"/>
        <v>0</v>
      </c>
    </row>
    <row r="123" spans="1:7" ht="33" x14ac:dyDescent="0.3">
      <c r="A123" s="15">
        <v>5</v>
      </c>
      <c r="B123" s="34" t="str">
        <f t="shared" si="8"/>
        <v>stroški zabavnega in kulturnega programa</v>
      </c>
      <c r="C123" s="19">
        <f t="shared" si="6"/>
        <v>0</v>
      </c>
      <c r="D123" s="19">
        <f>+'Finančni načrt'!C71</f>
        <v>0</v>
      </c>
      <c r="E123" s="32">
        <f t="shared" si="7"/>
        <v>0</v>
      </c>
    </row>
    <row r="124" spans="1:7" x14ac:dyDescent="0.3">
      <c r="A124" s="15">
        <v>6</v>
      </c>
      <c r="B124" s="34" t="str">
        <f t="shared" si="8"/>
        <v>stroški zavarovanj</v>
      </c>
      <c r="C124" s="19">
        <f t="shared" si="6"/>
        <v>0</v>
      </c>
      <c r="D124" s="19">
        <f>+'Finančni načrt'!C72</f>
        <v>0</v>
      </c>
      <c r="E124" s="32">
        <f t="shared" si="7"/>
        <v>0</v>
      </c>
    </row>
    <row r="125" spans="1:7" x14ac:dyDescent="0.3">
      <c r="A125" s="15">
        <v>7</v>
      </c>
      <c r="B125" s="34" t="str">
        <f t="shared" si="8"/>
        <v>stroški varovanja</v>
      </c>
      <c r="C125" s="19">
        <f t="shared" si="6"/>
        <v>0</v>
      </c>
      <c r="D125" s="19">
        <f>+'Finančni načrt'!C73</f>
        <v>0</v>
      </c>
      <c r="E125" s="32">
        <f t="shared" si="7"/>
        <v>0</v>
      </c>
    </row>
    <row r="126" spans="1:7" x14ac:dyDescent="0.3">
      <c r="A126" s="15">
        <v>8</v>
      </c>
      <c r="B126" s="34" t="str">
        <f>+J15</f>
        <v xml:space="preserve">stroški javnega prevoza </v>
      </c>
      <c r="C126" s="19">
        <f>SUMIF($D$8:$D$113,B126,$E$8:$E$113)</f>
        <v>0</v>
      </c>
      <c r="D126" s="19">
        <f>+'Finančni načrt'!C74</f>
        <v>0</v>
      </c>
      <c r="E126" s="32">
        <f>+D126-C126</f>
        <v>0</v>
      </c>
    </row>
    <row r="127" spans="1:7" ht="17.25" thickBot="1" x14ac:dyDescent="0.35">
      <c r="A127" s="54">
        <v>9</v>
      </c>
      <c r="B127" s="34" t="str">
        <f>+J16</f>
        <v>drugi materialni stroški</v>
      </c>
      <c r="C127" s="19">
        <f>SUMIF($D$8:$D$113,B127,$E$8:$E$113)</f>
        <v>0</v>
      </c>
      <c r="D127" s="19">
        <f>+'Finančni načrt'!C75</f>
        <v>0</v>
      </c>
      <c r="E127" s="32">
        <f t="shared" ref="E127" si="9">+D127-C127</f>
        <v>0</v>
      </c>
    </row>
    <row r="128" spans="1:7" ht="17.25" thickBot="1" x14ac:dyDescent="0.35">
      <c r="A128" s="6" t="s">
        <v>42</v>
      </c>
      <c r="B128" s="7"/>
      <c r="C128" s="18">
        <f>SUM(C119:C127)</f>
        <v>0</v>
      </c>
      <c r="D128" s="18">
        <f>SUM(D119:D127)</f>
        <v>0</v>
      </c>
      <c r="E128" s="8">
        <f>SUM(D128)</f>
        <v>0</v>
      </c>
    </row>
    <row r="131" spans="1:4" x14ac:dyDescent="0.3">
      <c r="A131" s="2" t="s">
        <v>45</v>
      </c>
      <c r="C131" s="42"/>
    </row>
    <row r="132" spans="1:4" x14ac:dyDescent="0.3">
      <c r="A132" s="2" t="s">
        <v>46</v>
      </c>
      <c r="C132" s="42"/>
    </row>
    <row r="135" spans="1:4" x14ac:dyDescent="0.3">
      <c r="A135" s="2" t="s">
        <v>63</v>
      </c>
      <c r="D135" s="42"/>
    </row>
    <row r="137" spans="1:4" x14ac:dyDescent="0.3">
      <c r="A137" s="2" t="s">
        <v>64</v>
      </c>
      <c r="D137" s="42"/>
    </row>
    <row r="140" spans="1:4" x14ac:dyDescent="0.3">
      <c r="A140" s="2" t="s">
        <v>47</v>
      </c>
    </row>
  </sheetData>
  <sheetProtection algorithmName="SHA-512" hashValue="kCmwIbhUPSOfPQETklBj+mM1RglZqH1BCXiNfkzRrfy29pZNdjhbkYZVP4TpFjYeNc1jzyqSsKnuEyoqR4ZUHA==" saltValue="wSFtToxEo3kvDZQpxhIezw==" spinCount="100000" sheet="1" objects="1" scenarios="1" selectLockedCells="1"/>
  <dataValidations disablePrompts="1" count="1">
    <dataValidation type="list" allowBlank="1" showInputMessage="1" showErrorMessage="1" sqref="D8:D113">
      <formula1>$J$8:$J$16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&amp;L&amp;F&amp;C&amp;A   &amp;R&amp;P</oddFooter>
  </headerFooter>
  <rowBreaks count="1" manualBreakCount="1">
    <brk id="11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2015-08-04T10:39:20Z</cp:lastPrinted>
  <dcterms:created xsi:type="dcterms:W3CDTF">2015-05-13T11:42:55Z</dcterms:created>
  <dcterms:modified xsi:type="dcterms:W3CDTF">2015-08-04T10:40:46Z</dcterms:modified>
</cp:coreProperties>
</file>